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ilova_ie\Desktop\Ирина\Конкурсы\Конкурсы 2019\Овердрафт 250 000 000\"/>
    </mc:Choice>
  </mc:AlternateContent>
  <bookViews>
    <workbookView xWindow="360" yWindow="195" windowWidth="18195" windowHeight="7110"/>
  </bookViews>
  <sheets>
    <sheet name="Расчет к аукциону" sheetId="1" r:id="rId1"/>
    <sheet name="Расчет процентов" sheetId="2" r:id="rId2"/>
  </sheets>
  <calcPr calcId="162913"/>
</workbook>
</file>

<file path=xl/calcChain.xml><?xml version="1.0" encoding="utf-8"?>
<calcChain xmlns="http://schemas.openxmlformats.org/spreadsheetml/2006/main">
  <c r="R36" i="2" l="1"/>
  <c r="O36" i="2"/>
  <c r="N36" i="2"/>
  <c r="F36" i="2"/>
  <c r="J34" i="2"/>
  <c r="F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36" i="2" s="1"/>
  <c r="H10" i="2"/>
  <c r="D10" i="2"/>
  <c r="D36" i="2" s="1"/>
  <c r="B167" i="1"/>
  <c r="B168" i="1" s="1"/>
  <c r="B169" i="1" s="1"/>
  <c r="B156" i="1"/>
  <c r="B157" i="1"/>
  <c r="B158" i="1" s="1"/>
  <c r="B159" i="1" s="1"/>
  <c r="B160" i="1" s="1"/>
  <c r="B161" i="1" s="1"/>
  <c r="B162" i="1" s="1"/>
  <c r="B163" i="1" s="1"/>
  <c r="B164" i="1" s="1"/>
  <c r="B165" i="1" s="1"/>
  <c r="B166" i="1" s="1"/>
  <c r="B140" i="1"/>
  <c r="B141" i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G10" i="2" l="1"/>
  <c r="E22" i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B61" i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57" i="1"/>
  <c r="B58" i="1" s="1"/>
  <c r="B59" i="1" s="1"/>
  <c r="B60" i="1" s="1"/>
  <c r="B39" i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D21" i="1"/>
  <c r="D22" i="1" l="1"/>
  <c r="F22" i="1" s="1"/>
  <c r="F21" i="1"/>
  <c r="E141" i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G11" i="2"/>
  <c r="M10" i="2"/>
  <c r="D23" i="1"/>
  <c r="F23" i="1" s="1"/>
  <c r="G20" i="2" l="1"/>
  <c r="G12" i="2"/>
  <c r="M11" i="2"/>
  <c r="D24" i="1"/>
  <c r="F24" i="1" s="1"/>
  <c r="G29" i="2" l="1"/>
  <c r="M29" i="2" s="1"/>
  <c r="M20" i="2"/>
  <c r="M12" i="2"/>
  <c r="G21" i="2"/>
  <c r="G13" i="2"/>
  <c r="D25" i="1"/>
  <c r="F25" i="1" s="1"/>
  <c r="G22" i="2" l="1"/>
  <c r="G14" i="2"/>
  <c r="M13" i="2"/>
  <c r="G30" i="2"/>
  <c r="M30" i="2" s="1"/>
  <c r="M21" i="2"/>
  <c r="D26" i="1"/>
  <c r="F26" i="1" s="1"/>
  <c r="G23" i="2" l="1"/>
  <c r="G15" i="2"/>
  <c r="M14" i="2"/>
  <c r="G31" i="2"/>
  <c r="M31" i="2" s="1"/>
  <c r="M22" i="2"/>
  <c r="D27" i="1"/>
  <c r="F27" i="1" s="1"/>
  <c r="G24" i="2" l="1"/>
  <c r="G16" i="2"/>
  <c r="M15" i="2"/>
  <c r="G32" i="2"/>
  <c r="M32" i="2" s="1"/>
  <c r="M23" i="2"/>
  <c r="D28" i="1"/>
  <c r="F28" i="1" s="1"/>
  <c r="M16" i="2" l="1"/>
  <c r="G25" i="2"/>
  <c r="G17" i="2"/>
  <c r="M24" i="2"/>
  <c r="G33" i="2"/>
  <c r="M33" i="2" s="1"/>
  <c r="D29" i="1"/>
  <c r="F29" i="1" s="1"/>
  <c r="G26" i="2" l="1"/>
  <c r="M26" i="2" s="1"/>
  <c r="G18" i="2"/>
  <c r="M17" i="2"/>
  <c r="M25" i="2"/>
  <c r="G34" i="2"/>
  <c r="M34" i="2" s="1"/>
  <c r="D30" i="1"/>
  <c r="F30" i="1" s="1"/>
  <c r="M18" i="2" l="1"/>
  <c r="G27" i="2"/>
  <c r="M27" i="2" s="1"/>
  <c r="G19" i="2"/>
  <c r="D31" i="1"/>
  <c r="F31" i="1" s="1"/>
  <c r="G28" i="2" l="1"/>
  <c r="M28" i="2" s="1"/>
  <c r="M19" i="2"/>
  <c r="M36" i="2" s="1"/>
  <c r="C5" i="2" s="1"/>
  <c r="D32" i="1"/>
  <c r="F32" i="1" s="1"/>
  <c r="D33" i="1" l="1"/>
  <c r="F33" i="1" s="1"/>
  <c r="D34" i="1" l="1"/>
  <c r="F34" i="1" s="1"/>
  <c r="D35" i="1" l="1"/>
  <c r="F35" i="1" s="1"/>
  <c r="D36" i="1" l="1"/>
  <c r="F36" i="1" s="1"/>
  <c r="D37" i="1" l="1"/>
  <c r="F37" i="1" s="1"/>
  <c r="D38" i="1" l="1"/>
  <c r="F38" i="1" s="1"/>
  <c r="D39" i="1" l="1"/>
  <c r="F39" i="1" s="1"/>
  <c r="D40" i="1" l="1"/>
  <c r="F40" i="1" s="1"/>
  <c r="D41" i="1" l="1"/>
  <c r="F41" i="1" s="1"/>
  <c r="D42" i="1" l="1"/>
  <c r="F42" i="1" s="1"/>
  <c r="D43" i="1" l="1"/>
  <c r="F43" i="1" s="1"/>
  <c r="D44" i="1" l="1"/>
  <c r="F44" i="1" s="1"/>
  <c r="D45" i="1" l="1"/>
  <c r="F45" i="1" s="1"/>
  <c r="D46" i="1" l="1"/>
  <c r="F46" i="1" s="1"/>
  <c r="D47" i="1" l="1"/>
  <c r="F47" i="1" s="1"/>
  <c r="D48" i="1" l="1"/>
  <c r="F48" i="1" s="1"/>
  <c r="D49" i="1" l="1"/>
  <c r="F49" i="1" s="1"/>
  <c r="D50" i="1" l="1"/>
  <c r="F50" i="1" s="1"/>
  <c r="D51" i="1" l="1"/>
  <c r="F51" i="1" s="1"/>
  <c r="D52" i="1" l="1"/>
  <c r="F52" i="1" s="1"/>
  <c r="D53" i="1" l="1"/>
  <c r="F53" i="1" s="1"/>
  <c r="D54" i="1" l="1"/>
  <c r="F54" i="1" s="1"/>
  <c r="D55" i="1" l="1"/>
  <c r="F55" i="1" s="1"/>
  <c r="D56" i="1" l="1"/>
  <c r="F56" i="1" s="1"/>
  <c r="D57" i="1" l="1"/>
  <c r="F57" i="1" s="1"/>
  <c r="D58" i="1" l="1"/>
  <c r="F58" i="1" s="1"/>
  <c r="D59" i="1" l="1"/>
  <c r="F59" i="1" s="1"/>
  <c r="D60" i="1" l="1"/>
  <c r="F60" i="1" s="1"/>
  <c r="D61" i="1" l="1"/>
  <c r="F61" i="1" s="1"/>
  <c r="D62" i="1" l="1"/>
  <c r="F62" i="1" s="1"/>
  <c r="D63" i="1" l="1"/>
  <c r="F63" i="1" s="1"/>
  <c r="D64" i="1" l="1"/>
  <c r="F64" i="1" s="1"/>
  <c r="D65" i="1" l="1"/>
  <c r="F65" i="1" s="1"/>
  <c r="D66" i="1" l="1"/>
  <c r="F66" i="1" s="1"/>
  <c r="D67" i="1" l="1"/>
  <c r="F67" i="1" s="1"/>
  <c r="D68" i="1" l="1"/>
  <c r="F68" i="1" s="1"/>
  <c r="D69" i="1" l="1"/>
  <c r="F69" i="1" s="1"/>
  <c r="D70" i="1" l="1"/>
  <c r="F70" i="1" s="1"/>
  <c r="D71" i="1" l="1"/>
  <c r="F71" i="1" s="1"/>
  <c r="D72" i="1" l="1"/>
  <c r="F72" i="1" s="1"/>
  <c r="D73" i="1" l="1"/>
  <c r="F73" i="1" s="1"/>
  <c r="D74" i="1" l="1"/>
  <c r="F74" i="1" s="1"/>
  <c r="D75" i="1" l="1"/>
  <c r="F75" i="1" s="1"/>
  <c r="D76" i="1" l="1"/>
  <c r="F76" i="1" s="1"/>
  <c r="D77" i="1" l="1"/>
  <c r="F77" i="1" s="1"/>
  <c r="D78" i="1" l="1"/>
  <c r="F78" i="1" s="1"/>
  <c r="D79" i="1" l="1"/>
  <c r="F79" i="1" s="1"/>
  <c r="D80" i="1" l="1"/>
  <c r="F80" i="1" s="1"/>
  <c r="D81" i="1" l="1"/>
  <c r="F81" i="1" s="1"/>
  <c r="D82" i="1" l="1"/>
  <c r="F82" i="1" s="1"/>
  <c r="D83" i="1" l="1"/>
  <c r="F83" i="1" s="1"/>
  <c r="D84" i="1" l="1"/>
  <c r="F84" i="1" s="1"/>
  <c r="D85" i="1" l="1"/>
  <c r="F85" i="1" s="1"/>
  <c r="D86" i="1" l="1"/>
  <c r="F86" i="1" s="1"/>
  <c r="D87" i="1" l="1"/>
  <c r="F87" i="1" s="1"/>
  <c r="D88" i="1" l="1"/>
  <c r="F88" i="1" s="1"/>
  <c r="D89" i="1" l="1"/>
  <c r="F89" i="1" s="1"/>
  <c r="D90" i="1" l="1"/>
  <c r="F90" i="1" s="1"/>
  <c r="D91" i="1" l="1"/>
  <c r="F91" i="1" s="1"/>
  <c r="D92" i="1" l="1"/>
  <c r="F92" i="1" s="1"/>
  <c r="D93" i="1" l="1"/>
  <c r="F93" i="1" s="1"/>
  <c r="D94" i="1" l="1"/>
  <c r="F94" i="1" s="1"/>
  <c r="D95" i="1" l="1"/>
  <c r="F95" i="1" s="1"/>
  <c r="D96" i="1" l="1"/>
  <c r="F96" i="1" s="1"/>
  <c r="D97" i="1" l="1"/>
  <c r="F97" i="1" s="1"/>
  <c r="D98" i="1" l="1"/>
  <c r="F98" i="1" s="1"/>
  <c r="D99" i="1" l="1"/>
  <c r="F99" i="1" s="1"/>
  <c r="D100" i="1" l="1"/>
  <c r="F100" i="1" s="1"/>
  <c r="D101" i="1" l="1"/>
  <c r="F101" i="1" s="1"/>
  <c r="D102" i="1" l="1"/>
  <c r="F102" i="1" s="1"/>
  <c r="D103" i="1" l="1"/>
  <c r="F103" i="1" s="1"/>
  <c r="D104" i="1" l="1"/>
  <c r="F104" i="1" s="1"/>
  <c r="D105" i="1" l="1"/>
  <c r="F105" i="1" s="1"/>
  <c r="D106" i="1" l="1"/>
  <c r="F106" i="1" s="1"/>
  <c r="D107" i="1" l="1"/>
  <c r="F107" i="1" s="1"/>
  <c r="D108" i="1" l="1"/>
  <c r="F108" i="1" s="1"/>
  <c r="D109" i="1" l="1"/>
  <c r="F109" i="1" s="1"/>
  <c r="D110" i="1" l="1"/>
  <c r="F110" i="1" s="1"/>
  <c r="D111" i="1" l="1"/>
  <c r="F111" i="1" s="1"/>
  <c r="D112" i="1" l="1"/>
  <c r="F112" i="1" s="1"/>
  <c r="D113" i="1" l="1"/>
  <c r="F113" i="1" s="1"/>
  <c r="D114" i="1" l="1"/>
  <c r="F114" i="1" s="1"/>
  <c r="D115" i="1" l="1"/>
  <c r="F115" i="1" s="1"/>
  <c r="D116" i="1" l="1"/>
  <c r="F116" i="1" s="1"/>
  <c r="D117" i="1" l="1"/>
  <c r="F117" i="1" s="1"/>
  <c r="D118" i="1" l="1"/>
  <c r="F118" i="1" s="1"/>
  <c r="D119" i="1" l="1"/>
  <c r="F119" i="1" s="1"/>
  <c r="D120" i="1" l="1"/>
  <c r="F120" i="1" s="1"/>
  <c r="D121" i="1" l="1"/>
  <c r="F121" i="1" s="1"/>
  <c r="D122" i="1" l="1"/>
  <c r="F122" i="1" s="1"/>
  <c r="D123" i="1" l="1"/>
  <c r="F123" i="1" s="1"/>
  <c r="D124" i="1" l="1"/>
  <c r="F124" i="1" s="1"/>
  <c r="D125" i="1" l="1"/>
  <c r="F125" i="1" s="1"/>
  <c r="D126" i="1" l="1"/>
  <c r="F126" i="1" s="1"/>
  <c r="D127" i="1" l="1"/>
  <c r="F127" i="1" s="1"/>
  <c r="D128" i="1" l="1"/>
  <c r="F128" i="1" s="1"/>
  <c r="D129" i="1" l="1"/>
  <c r="F129" i="1" s="1"/>
  <c r="D130" i="1" l="1"/>
  <c r="F130" i="1" s="1"/>
  <c r="D131" i="1" l="1"/>
  <c r="F131" i="1" s="1"/>
  <c r="D132" i="1" l="1"/>
  <c r="F132" i="1" s="1"/>
  <c r="D133" i="1" l="1"/>
  <c r="F133" i="1" s="1"/>
  <c r="D134" i="1" l="1"/>
  <c r="F134" i="1" s="1"/>
  <c r="D135" i="1" l="1"/>
  <c r="F135" i="1" s="1"/>
  <c r="D136" i="1" l="1"/>
  <c r="F136" i="1" s="1"/>
  <c r="D137" i="1" l="1"/>
  <c r="F137" i="1" s="1"/>
  <c r="D138" i="1" l="1"/>
  <c r="F138" i="1" s="1"/>
  <c r="D139" i="1" l="1"/>
  <c r="F139" i="1" l="1"/>
  <c r="D140" i="1"/>
  <c r="D141" i="1" l="1"/>
  <c r="F140" i="1"/>
  <c r="F141" i="1" l="1"/>
  <c r="D142" i="1"/>
  <c r="D143" i="1" l="1"/>
  <c r="F142" i="1"/>
  <c r="D144" i="1" l="1"/>
  <c r="F143" i="1"/>
  <c r="D145" i="1" l="1"/>
  <c r="F144" i="1"/>
  <c r="D146" i="1" l="1"/>
  <c r="F145" i="1"/>
  <c r="D147" i="1" l="1"/>
  <c r="F146" i="1"/>
  <c r="D148" i="1" l="1"/>
  <c r="F147" i="1"/>
  <c r="D149" i="1" l="1"/>
  <c r="F148" i="1"/>
  <c r="D150" i="1" l="1"/>
  <c r="F149" i="1"/>
  <c r="D151" i="1" l="1"/>
  <c r="F150" i="1"/>
  <c r="D152" i="1" l="1"/>
  <c r="F151" i="1"/>
  <c r="D153" i="1" l="1"/>
  <c r="F152" i="1"/>
  <c r="D154" i="1" l="1"/>
  <c r="F153" i="1"/>
  <c r="D155" i="1" l="1"/>
  <c r="F154" i="1"/>
  <c r="D156" i="1" l="1"/>
  <c r="F155" i="1"/>
  <c r="D157" i="1" l="1"/>
  <c r="F156" i="1"/>
  <c r="D158" i="1" l="1"/>
  <c r="F157" i="1"/>
  <c r="D159" i="1" l="1"/>
  <c r="F158" i="1"/>
  <c r="D160" i="1" l="1"/>
  <c r="F159" i="1"/>
  <c r="D161" i="1" l="1"/>
  <c r="F160" i="1"/>
  <c r="D162" i="1" l="1"/>
  <c r="F161" i="1"/>
  <c r="D163" i="1" l="1"/>
  <c r="F162" i="1"/>
  <c r="D164" i="1" l="1"/>
  <c r="F163" i="1"/>
  <c r="D165" i="1" l="1"/>
  <c r="F164" i="1"/>
  <c r="D166" i="1" l="1"/>
  <c r="F165" i="1"/>
  <c r="D167" i="1" l="1"/>
  <c r="F166" i="1"/>
  <c r="D168" i="1" l="1"/>
  <c r="F167" i="1"/>
  <c r="D169" i="1" l="1"/>
  <c r="F169" i="1" s="1"/>
  <c r="F168" i="1"/>
</calcChain>
</file>

<file path=xl/sharedStrings.xml><?xml version="1.0" encoding="utf-8"?>
<sst xmlns="http://schemas.openxmlformats.org/spreadsheetml/2006/main" count="44" uniqueCount="35">
  <si>
    <t>№</t>
  </si>
  <si>
    <t>Сумма кредита, руб.</t>
  </si>
  <si>
    <t>Процентная ставка</t>
  </si>
  <si>
    <t>Шаг аукциона</t>
  </si>
  <si>
    <t>Цена договора (в руб.):</t>
  </si>
  <si>
    <t xml:space="preserve">Дата выдачи 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</si>
  <si>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</si>
  <si>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</si>
  <si>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</si>
  <si>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</si>
  <si>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</si>
  <si>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</si>
  <si>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процентов, руб.</t>
  </si>
  <si>
    <t>начало</t>
  </si>
  <si>
    <t>окончание</t>
  </si>
  <si>
    <t xml:space="preserve"> </t>
  </si>
  <si>
    <t>Сумма процентов поквартально</t>
  </si>
  <si>
    <t>Сумма процентов за год</t>
  </si>
  <si>
    <t>Оплачено процентов</t>
  </si>
  <si>
    <t>Дата</t>
  </si>
  <si>
    <t>Документ</t>
  </si>
  <si>
    <t>Сумма</t>
  </si>
  <si>
    <t>исп. И.Е. Шумилова</t>
  </si>
  <si>
    <t>тел.: + 7 (416-2) 397-411</t>
  </si>
  <si>
    <t xml:space="preserve">kaznach1@drsk.ru </t>
  </si>
  <si>
    <t xml:space="preserve">Расчет к аукциону на право  заключения договора кредитования  
в форме овердрафта в сумме 250 000 000 ,00 рублей для нужд АО «ДРСК»
</t>
  </si>
  <si>
    <t xml:space="preserve">Расчет процентов по кредиту овердрафт в сумме 250 000 000 рублей </t>
  </si>
  <si>
    <t>Начальная (максимальная) цена</t>
  </si>
  <si>
    <t>по экономике и  финансам</t>
  </si>
  <si>
    <t>И.о. заместителя  генерального директора</t>
  </si>
  <si>
    <t>Е.М. Генчик</t>
  </si>
  <si>
    <t>1. Цена аукциона (максимальная)   - 52 428 082,19  рублей</t>
  </si>
  <si>
    <t>4. Старт Аукциона осуществляется от начальной (максимальной) цены - 52 428 082,19 рублей.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</si>
  <si>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10,5 % годовых.</t>
  </si>
  <si>
    <t>3. Шаг аукциона устанавливается в размере  0,1% от начальной (максимальной) цены - 52 428,08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</si>
</sst>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%"/>
    <numFmt numFmtId="166" formatCode="0.0000%"/>
    <numFmt numFmtId="167" formatCode="#,##0.000000"/>
    <numFmt numFmtId="170" formatCode="#,##0.00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theme="0" tint="-0.14999847407452621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2" fillId="0" borderId="0" applyNumberFormat="0" applyFill="0" applyBorder="0" applyAlignment="0" applyProtection="0"/>
  </cellStyleXfs>
  <cellXfs count="84">
    <xf numFmtId="0" fontId="0" fillId="0" borderId="0" xfId="0"/>
    <xf numFmtId="0" fontId="0" fillId="3" borderId="0" xfId="0" applyFill="1"/>
    <xf numFmtId="4" fontId="0" fillId="3" borderId="0" xfId="0" applyNumberFormat="1" applyFill="1"/>
    <xf numFmtId="0" fontId="6" fillId="0" borderId="0" xfId="1"/>
    <xf numFmtId="10" fontId="8" fillId="0" borderId="0" xfId="1" applyNumberFormat="1" applyFont="1"/>
    <xf numFmtId="3" fontId="6" fillId="0" borderId="0" xfId="1" applyNumberFormat="1"/>
    <xf numFmtId="4" fontId="6" fillId="0" borderId="0" xfId="1" applyNumberFormat="1"/>
    <xf numFmtId="0" fontId="0" fillId="0" borderId="0" xfId="1" applyFont="1"/>
    <xf numFmtId="4" fontId="9" fillId="2" borderId="0" xfId="1" applyNumberFormat="1" applyFont="1" applyFill="1"/>
    <xf numFmtId="10" fontId="8" fillId="0" borderId="0" xfId="1" applyNumberFormat="1" applyFont="1" applyFill="1"/>
    <xf numFmtId="4" fontId="6" fillId="0" borderId="1" xfId="1" applyNumberFormat="1" applyBorder="1"/>
    <xf numFmtId="14" fontId="6" fillId="3" borderId="1" xfId="1" applyNumberFormat="1" applyFill="1" applyBorder="1"/>
    <xf numFmtId="0" fontId="6" fillId="3" borderId="1" xfId="1" applyFill="1" applyBorder="1"/>
    <xf numFmtId="3" fontId="6" fillId="3" borderId="1" xfId="1" applyNumberFormat="1" applyFill="1" applyBorder="1"/>
    <xf numFmtId="1" fontId="6" fillId="3" borderId="1" xfId="1" applyNumberFormat="1" applyFill="1" applyBorder="1" applyAlignment="1"/>
    <xf numFmtId="4" fontId="6" fillId="3" borderId="1" xfId="1" applyNumberFormat="1" applyFill="1" applyBorder="1"/>
    <xf numFmtId="0" fontId="6" fillId="0" borderId="1" xfId="1" applyBorder="1"/>
    <xf numFmtId="0" fontId="10" fillId="0" borderId="1" xfId="1" applyFont="1" applyBorder="1"/>
    <xf numFmtId="0" fontId="10" fillId="0" borderId="1" xfId="1" applyFont="1" applyFill="1" applyBorder="1"/>
    <xf numFmtId="4" fontId="10" fillId="0" borderId="1" xfId="1" applyNumberFormat="1" applyFont="1" applyFill="1" applyBorder="1"/>
    <xf numFmtId="3" fontId="10" fillId="0" borderId="1" xfId="1" applyNumberFormat="1" applyFont="1" applyFill="1" applyBorder="1"/>
    <xf numFmtId="14" fontId="10" fillId="0" borderId="3" xfId="1" applyNumberFormat="1" applyFont="1" applyBorder="1" applyAlignment="1">
      <alignment horizontal="center" vertical="center" wrapText="1"/>
    </xf>
    <xf numFmtId="1" fontId="10" fillId="0" borderId="3" xfId="1" applyNumberFormat="1" applyFont="1" applyBorder="1" applyAlignment="1">
      <alignment horizontal="center" vertical="center" wrapText="1"/>
    </xf>
    <xf numFmtId="4" fontId="10" fillId="0" borderId="3" xfId="1" applyNumberFormat="1" applyFont="1" applyBorder="1" applyAlignment="1">
      <alignment vertical="center" wrapText="1"/>
    </xf>
    <xf numFmtId="14" fontId="6" fillId="0" borderId="1" xfId="1" applyNumberFormat="1" applyBorder="1"/>
    <xf numFmtId="1" fontId="6" fillId="0" borderId="1" xfId="1" applyNumberFormat="1" applyBorder="1"/>
    <xf numFmtId="14" fontId="10" fillId="0" borderId="1" xfId="1" applyNumberFormat="1" applyFont="1" applyFill="1" applyBorder="1"/>
    <xf numFmtId="1" fontId="10" fillId="0" borderId="1" xfId="1" applyNumberFormat="1" applyFont="1" applyFill="1" applyBorder="1"/>
    <xf numFmtId="10" fontId="6" fillId="3" borderId="1" xfId="1" applyNumberFormat="1" applyFill="1" applyBorder="1" applyAlignment="1"/>
    <xf numFmtId="0" fontId="5" fillId="0" borderId="0" xfId="0" applyFont="1"/>
    <xf numFmtId="4" fontId="5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164" fontId="5" fillId="0" borderId="0" xfId="0" applyNumberFormat="1" applyFont="1"/>
    <xf numFmtId="0" fontId="11" fillId="0" borderId="0" xfId="0" applyFont="1" applyAlignment="1">
      <alignment vertical="center"/>
    </xf>
    <xf numFmtId="0" fontId="12" fillId="0" borderId="0" xfId="2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14" fontId="6" fillId="3" borderId="1" xfId="1" applyNumberFormat="1" applyFont="1" applyFill="1" applyBorder="1"/>
    <xf numFmtId="0" fontId="6" fillId="0" borderId="1" xfId="1" applyFill="1" applyBorder="1"/>
    <xf numFmtId="3" fontId="6" fillId="0" borderId="1" xfId="1" applyNumberFormat="1" applyFill="1" applyBorder="1"/>
    <xf numFmtId="14" fontId="6" fillId="0" borderId="1" xfId="1" applyNumberFormat="1" applyFill="1" applyBorder="1"/>
    <xf numFmtId="1" fontId="6" fillId="0" borderId="1" xfId="1" applyNumberFormat="1" applyFill="1" applyBorder="1" applyAlignment="1"/>
    <xf numFmtId="4" fontId="6" fillId="0" borderId="1" xfId="1" applyNumberFormat="1" applyFill="1" applyBorder="1"/>
    <xf numFmtId="1" fontId="6" fillId="0" borderId="1" xfId="1" applyNumberFormat="1" applyFill="1" applyBorder="1"/>
    <xf numFmtId="3" fontId="10" fillId="3" borderId="1" xfId="1" applyNumberFormat="1" applyFont="1" applyFill="1" applyBorder="1"/>
    <xf numFmtId="0" fontId="5" fillId="0" borderId="0" xfId="0" applyFont="1" applyAlignment="1">
      <alignment horizontal="right"/>
    </xf>
    <xf numFmtId="166" fontId="4" fillId="0" borderId="0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7" fillId="0" borderId="0" xfId="1" applyFont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3" fontId="10" fillId="0" borderId="1" xfId="1" applyNumberFormat="1" applyFont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166" fontId="1" fillId="0" borderId="0" xfId="0" applyNumberFormat="1" applyFont="1"/>
    <xf numFmtId="166" fontId="1" fillId="0" borderId="0" xfId="0" applyNumberFormat="1" applyFont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66" fontId="0" fillId="0" borderId="0" xfId="0" applyNumberFormat="1"/>
    <xf numFmtId="166" fontId="0" fillId="3" borderId="0" xfId="0" applyNumberFormat="1" applyFill="1"/>
    <xf numFmtId="170" fontId="1" fillId="0" borderId="0" xfId="0" applyNumberFormat="1" applyFont="1"/>
    <xf numFmtId="170" fontId="1" fillId="0" borderId="0" xfId="0" applyNumberFormat="1" applyFont="1" applyAlignment="1">
      <alignment horizontal="left" vertical="center" wrapText="1"/>
    </xf>
    <xf numFmtId="170" fontId="4" fillId="0" borderId="0" xfId="0" applyNumberFormat="1" applyFont="1" applyBorder="1" applyAlignment="1">
      <alignment horizontal="center" vertical="center" wrapText="1"/>
    </xf>
    <xf numFmtId="170" fontId="3" fillId="0" borderId="1" xfId="0" applyNumberFormat="1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center" vertical="center" wrapText="1"/>
    </xf>
    <xf numFmtId="170" fontId="5" fillId="0" borderId="0" xfId="0" applyNumberFormat="1" applyFont="1"/>
    <xf numFmtId="170" fontId="0" fillId="0" borderId="0" xfId="0" applyNumberFormat="1"/>
    <xf numFmtId="170" fontId="0" fillId="3" borderId="0" xfId="0" applyNumberFormat="1" applyFill="1"/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znach1@dr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H181"/>
  <sheetViews>
    <sheetView tabSelected="1" workbookViewId="0">
      <selection activeCell="J41" sqref="J41"/>
    </sheetView>
  </sheetViews>
  <sheetFormatPr defaultRowHeight="15" x14ac:dyDescent="0.25"/>
  <cols>
    <col min="1" max="2" width="9.140625" style="1"/>
    <col min="3" max="4" width="25.7109375" style="2" customWidth="1"/>
    <col min="5" max="5" width="25.7109375" style="83" customWidth="1"/>
    <col min="6" max="6" width="21.5703125" style="75" customWidth="1"/>
    <col min="7" max="7" width="9.140625" style="1"/>
    <col min="8" max="8" width="20.7109375" style="1" customWidth="1"/>
    <col min="9" max="16384" width="9.140625" style="1"/>
  </cols>
  <sheetData>
    <row r="2" spans="2:6" ht="18.75" customHeight="1" x14ac:dyDescent="0.25">
      <c r="B2" s="61" t="s">
        <v>25</v>
      </c>
      <c r="C2" s="61"/>
      <c r="D2" s="61"/>
      <c r="E2" s="61"/>
      <c r="F2" s="61"/>
    </row>
    <row r="3" spans="2:6" ht="25.5" customHeight="1" x14ac:dyDescent="0.25">
      <c r="B3" s="61"/>
      <c r="C3" s="61"/>
      <c r="D3" s="61"/>
      <c r="E3" s="61"/>
      <c r="F3" s="61"/>
    </row>
    <row r="4" spans="2:6" ht="29.25" customHeight="1" x14ac:dyDescent="0.25">
      <c r="B4" s="61"/>
      <c r="C4" s="61"/>
      <c r="D4" s="61"/>
      <c r="E4" s="61"/>
      <c r="F4" s="61"/>
    </row>
    <row r="5" spans="2:6" customFormat="1" ht="27" customHeight="1" x14ac:dyDescent="0.25">
      <c r="B5" s="42" t="s">
        <v>31</v>
      </c>
      <c r="C5" s="43"/>
      <c r="D5" s="44"/>
      <c r="E5" s="76"/>
      <c r="F5" s="68"/>
    </row>
    <row r="6" spans="2:6" customFormat="1" ht="15.75" customHeight="1" x14ac:dyDescent="0.25">
      <c r="B6" s="60" t="s">
        <v>33</v>
      </c>
      <c r="C6" s="60"/>
      <c r="D6" s="60"/>
      <c r="E6" s="60"/>
      <c r="F6" s="60"/>
    </row>
    <row r="7" spans="2:6" customFormat="1" ht="15" customHeight="1" x14ac:dyDescent="0.25">
      <c r="B7" s="60"/>
      <c r="C7" s="60"/>
      <c r="D7" s="60"/>
      <c r="E7" s="60"/>
      <c r="F7" s="60"/>
    </row>
    <row r="8" spans="2:6" customFormat="1" ht="15" customHeight="1" x14ac:dyDescent="0.25">
      <c r="B8" s="60"/>
      <c r="C8" s="60"/>
      <c r="D8" s="60"/>
      <c r="E8" s="60"/>
      <c r="F8" s="60"/>
    </row>
    <row r="9" spans="2:6" customFormat="1" ht="15" customHeight="1" x14ac:dyDescent="0.25">
      <c r="B9" s="60"/>
      <c r="C9" s="60"/>
      <c r="D9" s="60"/>
      <c r="E9" s="60"/>
      <c r="F9" s="60"/>
    </row>
    <row r="10" spans="2:6" customFormat="1" ht="15" customHeight="1" x14ac:dyDescent="0.25">
      <c r="B10" s="60"/>
      <c r="C10" s="60"/>
      <c r="D10" s="60"/>
      <c r="E10" s="60"/>
      <c r="F10" s="60"/>
    </row>
    <row r="11" spans="2:6" customFormat="1" ht="15" customHeight="1" x14ac:dyDescent="0.25">
      <c r="B11" s="60"/>
      <c r="C11" s="60"/>
      <c r="D11" s="60"/>
      <c r="E11" s="60"/>
      <c r="F11" s="60"/>
    </row>
    <row r="12" spans="2:6" customFormat="1" ht="12.75" customHeight="1" x14ac:dyDescent="0.25">
      <c r="B12" s="60"/>
      <c r="C12" s="60"/>
      <c r="D12" s="60"/>
      <c r="E12" s="60"/>
      <c r="F12" s="60"/>
    </row>
    <row r="13" spans="2:6" customFormat="1" ht="15.75" customHeight="1" x14ac:dyDescent="0.25">
      <c r="B13" s="45"/>
      <c r="C13" s="45"/>
      <c r="D13" s="46"/>
      <c r="E13" s="77"/>
      <c r="F13" s="69"/>
    </row>
    <row r="14" spans="2:6" customFormat="1" ht="15.75" customHeight="1" x14ac:dyDescent="0.25">
      <c r="B14" s="42" t="s">
        <v>34</v>
      </c>
      <c r="C14" s="43"/>
      <c r="D14" s="44"/>
      <c r="E14" s="76"/>
      <c r="F14" s="69"/>
    </row>
    <row r="15" spans="2:6" customFormat="1" ht="15.75" customHeight="1" x14ac:dyDescent="0.25">
      <c r="B15" s="42"/>
      <c r="C15" s="43"/>
      <c r="D15" s="44"/>
      <c r="E15" s="76"/>
      <c r="F15" s="68"/>
    </row>
    <row r="16" spans="2:6" customFormat="1" ht="15.75" customHeight="1" x14ac:dyDescent="0.25">
      <c r="B16" s="42" t="s">
        <v>32</v>
      </c>
      <c r="C16" s="43"/>
      <c r="D16" s="44"/>
      <c r="E16" s="76"/>
      <c r="F16" s="68"/>
    </row>
    <row r="17" spans="2:8" customFormat="1" ht="15.75" customHeight="1" x14ac:dyDescent="0.25">
      <c r="B17" s="42"/>
      <c r="C17" s="43"/>
      <c r="D17" s="44"/>
      <c r="E17" s="76"/>
      <c r="F17" s="68"/>
    </row>
    <row r="18" spans="2:8" customFormat="1" x14ac:dyDescent="0.25">
      <c r="B18" s="40"/>
      <c r="C18" s="41"/>
      <c r="D18" s="56"/>
      <c r="E18" s="78"/>
      <c r="F18" s="56"/>
    </row>
    <row r="19" spans="2:8" customFormat="1" ht="28.5" x14ac:dyDescent="0.25">
      <c r="B19" s="31" t="s">
        <v>0</v>
      </c>
      <c r="C19" s="32" t="s">
        <v>1</v>
      </c>
      <c r="D19" s="32" t="s">
        <v>27</v>
      </c>
      <c r="E19" s="79" t="s">
        <v>3</v>
      </c>
      <c r="F19" s="70" t="s">
        <v>2</v>
      </c>
    </row>
    <row r="20" spans="2:8" customFormat="1" x14ac:dyDescent="0.25">
      <c r="B20" s="33">
        <v>1</v>
      </c>
      <c r="C20" s="34">
        <v>250000000</v>
      </c>
      <c r="D20" s="34">
        <v>52428082.189999998</v>
      </c>
      <c r="E20" s="80"/>
      <c r="F20" s="71">
        <v>0.105</v>
      </c>
      <c r="H20" s="57"/>
    </row>
    <row r="21" spans="2:8" customFormat="1" x14ac:dyDescent="0.25">
      <c r="B21" s="33">
        <v>2</v>
      </c>
      <c r="C21" s="34">
        <v>250000000</v>
      </c>
      <c r="D21" s="34">
        <f>D20-E21</f>
        <v>52375654.107809998</v>
      </c>
      <c r="E21" s="80">
        <v>52428.082190000001</v>
      </c>
      <c r="F21" s="71">
        <f>D21/(C21*90/365+C21*366/366+C21*274/365)</f>
        <v>0.10489499999643703</v>
      </c>
    </row>
    <row r="22" spans="2:8" customFormat="1" x14ac:dyDescent="0.25">
      <c r="B22" s="33">
        <v>3</v>
      </c>
      <c r="C22" s="34">
        <v>250000000</v>
      </c>
      <c r="D22" s="34">
        <f t="shared" ref="D22:D85" si="0">D21-E22</f>
        <v>52323226.025619999</v>
      </c>
      <c r="E22" s="80">
        <f>E21</f>
        <v>52428.082190000001</v>
      </c>
      <c r="F22" s="71">
        <f t="shared" ref="F22:F85" si="1">D22/(C22*90/365+C22*366/366+C22*274/365)</f>
        <v>0.10478999999644059</v>
      </c>
    </row>
    <row r="23" spans="2:8" customFormat="1" x14ac:dyDescent="0.25">
      <c r="B23" s="33">
        <v>4</v>
      </c>
      <c r="C23" s="34">
        <v>250000000</v>
      </c>
      <c r="D23" s="34">
        <f t="shared" si="0"/>
        <v>52270797.943429999</v>
      </c>
      <c r="E23" s="80">
        <f t="shared" ref="E23:E86" si="2">E22</f>
        <v>52428.082190000001</v>
      </c>
      <c r="F23" s="71">
        <f t="shared" si="1"/>
        <v>0.10468499999644416</v>
      </c>
    </row>
    <row r="24" spans="2:8" customFormat="1" x14ac:dyDescent="0.25">
      <c r="B24" s="33">
        <v>5</v>
      </c>
      <c r="C24" s="34">
        <v>250000000</v>
      </c>
      <c r="D24" s="34">
        <f t="shared" si="0"/>
        <v>52218369.86124</v>
      </c>
      <c r="E24" s="80">
        <f t="shared" si="2"/>
        <v>52428.082190000001</v>
      </c>
      <c r="F24" s="71">
        <f t="shared" si="1"/>
        <v>0.10457999999644774</v>
      </c>
    </row>
    <row r="25" spans="2:8" customFormat="1" x14ac:dyDescent="0.25">
      <c r="B25" s="33">
        <v>6</v>
      </c>
      <c r="C25" s="34">
        <v>250000000</v>
      </c>
      <c r="D25" s="34">
        <f t="shared" si="0"/>
        <v>52165941.77905</v>
      </c>
      <c r="E25" s="80">
        <f t="shared" si="2"/>
        <v>52428.082190000001</v>
      </c>
      <c r="F25" s="71">
        <f t="shared" si="1"/>
        <v>0.1044749999964513</v>
      </c>
    </row>
    <row r="26" spans="2:8" customFormat="1" x14ac:dyDescent="0.25">
      <c r="B26" s="33">
        <v>7</v>
      </c>
      <c r="C26" s="34">
        <v>250000000</v>
      </c>
      <c r="D26" s="34">
        <f t="shared" si="0"/>
        <v>52113513.69686</v>
      </c>
      <c r="E26" s="80">
        <f t="shared" si="2"/>
        <v>52428.082190000001</v>
      </c>
      <c r="F26" s="71">
        <f t="shared" si="1"/>
        <v>0.10436999999645487</v>
      </c>
    </row>
    <row r="27" spans="2:8" customFormat="1" x14ac:dyDescent="0.25">
      <c r="B27" s="33">
        <v>8</v>
      </c>
      <c r="C27" s="34">
        <v>250000000</v>
      </c>
      <c r="D27" s="34">
        <f t="shared" si="0"/>
        <v>52061085.614670001</v>
      </c>
      <c r="E27" s="80">
        <f t="shared" si="2"/>
        <v>52428.082190000001</v>
      </c>
      <c r="F27" s="71">
        <f t="shared" si="1"/>
        <v>0.10426499999645843</v>
      </c>
    </row>
    <row r="28" spans="2:8" customFormat="1" x14ac:dyDescent="0.25">
      <c r="B28" s="33">
        <v>9</v>
      </c>
      <c r="C28" s="34">
        <v>250000000</v>
      </c>
      <c r="D28" s="34">
        <f t="shared" si="0"/>
        <v>52008657.532480001</v>
      </c>
      <c r="E28" s="80">
        <f t="shared" si="2"/>
        <v>52428.082190000001</v>
      </c>
      <c r="F28" s="71">
        <f t="shared" si="1"/>
        <v>0.104159999996462</v>
      </c>
    </row>
    <row r="29" spans="2:8" customFormat="1" x14ac:dyDescent="0.25">
      <c r="B29" s="33">
        <v>10</v>
      </c>
      <c r="C29" s="34">
        <v>250000000</v>
      </c>
      <c r="D29" s="34">
        <f t="shared" si="0"/>
        <v>51956229.450290002</v>
      </c>
      <c r="E29" s="80">
        <f t="shared" si="2"/>
        <v>52428.082190000001</v>
      </c>
      <c r="F29" s="71">
        <f t="shared" si="1"/>
        <v>0.10405499999646557</v>
      </c>
    </row>
    <row r="30" spans="2:8" customFormat="1" x14ac:dyDescent="0.25">
      <c r="B30" s="33">
        <v>11</v>
      </c>
      <c r="C30" s="34">
        <v>250000000</v>
      </c>
      <c r="D30" s="34">
        <f t="shared" si="0"/>
        <v>51903801.368100002</v>
      </c>
      <c r="E30" s="80">
        <f t="shared" si="2"/>
        <v>52428.082190000001</v>
      </c>
      <c r="F30" s="71">
        <f t="shared" si="1"/>
        <v>0.10394999999646913</v>
      </c>
    </row>
    <row r="31" spans="2:8" customFormat="1" x14ac:dyDescent="0.25">
      <c r="B31" s="33">
        <v>12</v>
      </c>
      <c r="C31" s="34">
        <v>250000000</v>
      </c>
      <c r="D31" s="34">
        <f t="shared" si="0"/>
        <v>51851373.285910003</v>
      </c>
      <c r="E31" s="80">
        <f t="shared" si="2"/>
        <v>52428.082190000001</v>
      </c>
      <c r="F31" s="71">
        <f t="shared" si="1"/>
        <v>0.1038449999964727</v>
      </c>
    </row>
    <row r="32" spans="2:8" customFormat="1" x14ac:dyDescent="0.25">
      <c r="B32" s="33">
        <v>13</v>
      </c>
      <c r="C32" s="34">
        <v>250000000</v>
      </c>
      <c r="D32" s="34">
        <f t="shared" si="0"/>
        <v>51798945.203720003</v>
      </c>
      <c r="E32" s="80">
        <f t="shared" si="2"/>
        <v>52428.082190000001</v>
      </c>
      <c r="F32" s="71">
        <f t="shared" si="1"/>
        <v>0.10373999999647628</v>
      </c>
    </row>
    <row r="33" spans="2:6" customFormat="1" x14ac:dyDescent="0.25">
      <c r="B33" s="33">
        <v>14</v>
      </c>
      <c r="C33" s="34">
        <v>250000000</v>
      </c>
      <c r="D33" s="34">
        <f t="shared" si="0"/>
        <v>51746517.121530004</v>
      </c>
      <c r="E33" s="80">
        <f t="shared" si="2"/>
        <v>52428.082190000001</v>
      </c>
      <c r="F33" s="71">
        <f t="shared" si="1"/>
        <v>0.10363499999647983</v>
      </c>
    </row>
    <row r="34" spans="2:6" customFormat="1" x14ac:dyDescent="0.25">
      <c r="B34" s="33">
        <v>15</v>
      </c>
      <c r="C34" s="34">
        <v>250000000</v>
      </c>
      <c r="D34" s="34">
        <f t="shared" si="0"/>
        <v>51694089.039340004</v>
      </c>
      <c r="E34" s="80">
        <f t="shared" si="2"/>
        <v>52428.082190000001</v>
      </c>
      <c r="F34" s="71">
        <f t="shared" si="1"/>
        <v>0.10352999999648341</v>
      </c>
    </row>
    <row r="35" spans="2:6" customFormat="1" x14ac:dyDescent="0.25">
      <c r="B35" s="33">
        <v>16</v>
      </c>
      <c r="C35" s="34">
        <v>250000000</v>
      </c>
      <c r="D35" s="34">
        <f t="shared" si="0"/>
        <v>51641660.957150005</v>
      </c>
      <c r="E35" s="80">
        <f t="shared" si="2"/>
        <v>52428.082190000001</v>
      </c>
      <c r="F35" s="71">
        <f t="shared" si="1"/>
        <v>0.10342499999648697</v>
      </c>
    </row>
    <row r="36" spans="2:6" customFormat="1" x14ac:dyDescent="0.25">
      <c r="B36" s="33">
        <v>17</v>
      </c>
      <c r="C36" s="34">
        <v>250000000</v>
      </c>
      <c r="D36" s="34">
        <f t="shared" si="0"/>
        <v>51589232.874960005</v>
      </c>
      <c r="E36" s="80">
        <f t="shared" si="2"/>
        <v>52428.082190000001</v>
      </c>
      <c r="F36" s="71">
        <f t="shared" si="1"/>
        <v>0.10331999999649054</v>
      </c>
    </row>
    <row r="37" spans="2:6" customFormat="1" x14ac:dyDescent="0.25">
      <c r="B37" s="33">
        <v>18</v>
      </c>
      <c r="C37" s="34">
        <v>250000000</v>
      </c>
      <c r="D37" s="34">
        <f t="shared" si="0"/>
        <v>51536804.792770006</v>
      </c>
      <c r="E37" s="80">
        <f t="shared" si="2"/>
        <v>52428.082190000001</v>
      </c>
      <c r="F37" s="71">
        <f t="shared" si="1"/>
        <v>0.10321499999649411</v>
      </c>
    </row>
    <row r="38" spans="2:6" customFormat="1" x14ac:dyDescent="0.25">
      <c r="B38" s="33">
        <v>19</v>
      </c>
      <c r="C38" s="34">
        <v>250000000</v>
      </c>
      <c r="D38" s="34">
        <f t="shared" si="0"/>
        <v>51484376.710580006</v>
      </c>
      <c r="E38" s="80">
        <f t="shared" si="2"/>
        <v>52428.082190000001</v>
      </c>
      <c r="F38" s="71">
        <f t="shared" si="1"/>
        <v>0.10310999999649767</v>
      </c>
    </row>
    <row r="39" spans="2:6" customFormat="1" x14ac:dyDescent="0.25">
      <c r="B39" s="33">
        <f>B38+1</f>
        <v>20</v>
      </c>
      <c r="C39" s="34">
        <v>250000000</v>
      </c>
      <c r="D39" s="34">
        <f t="shared" si="0"/>
        <v>51431948.628390007</v>
      </c>
      <c r="E39" s="80">
        <f t="shared" si="2"/>
        <v>52428.082190000001</v>
      </c>
      <c r="F39" s="71">
        <f t="shared" si="1"/>
        <v>0.10300499999650124</v>
      </c>
    </row>
    <row r="40" spans="2:6" customFormat="1" x14ac:dyDescent="0.25">
      <c r="B40" s="33">
        <f t="shared" ref="B40:B103" si="3">B39+1</f>
        <v>21</v>
      </c>
      <c r="C40" s="34">
        <v>250000000</v>
      </c>
      <c r="D40" s="34">
        <f t="shared" si="0"/>
        <v>51379520.546200007</v>
      </c>
      <c r="E40" s="80">
        <f t="shared" si="2"/>
        <v>52428.082190000001</v>
      </c>
      <c r="F40" s="71">
        <f t="shared" si="1"/>
        <v>0.10289999999650482</v>
      </c>
    </row>
    <row r="41" spans="2:6" customFormat="1" x14ac:dyDescent="0.25">
      <c r="B41" s="33">
        <f t="shared" si="3"/>
        <v>22</v>
      </c>
      <c r="C41" s="34">
        <v>250000000</v>
      </c>
      <c r="D41" s="34">
        <f t="shared" si="0"/>
        <v>51327092.464010008</v>
      </c>
      <c r="E41" s="80">
        <f t="shared" si="2"/>
        <v>52428.082190000001</v>
      </c>
      <c r="F41" s="71">
        <f t="shared" si="1"/>
        <v>0.10279499999650837</v>
      </c>
    </row>
    <row r="42" spans="2:6" customFormat="1" x14ac:dyDescent="0.25">
      <c r="B42" s="33">
        <f t="shared" si="3"/>
        <v>23</v>
      </c>
      <c r="C42" s="34">
        <v>250000000</v>
      </c>
      <c r="D42" s="34">
        <f t="shared" si="0"/>
        <v>51274664.381820008</v>
      </c>
      <c r="E42" s="80">
        <f t="shared" si="2"/>
        <v>52428.082190000001</v>
      </c>
      <c r="F42" s="71">
        <f t="shared" si="1"/>
        <v>0.10268999999651195</v>
      </c>
    </row>
    <row r="43" spans="2:6" customFormat="1" x14ac:dyDescent="0.25">
      <c r="B43" s="33">
        <f t="shared" si="3"/>
        <v>24</v>
      </c>
      <c r="C43" s="34">
        <v>250000000</v>
      </c>
      <c r="D43" s="34">
        <f t="shared" si="0"/>
        <v>51222236.299630009</v>
      </c>
      <c r="E43" s="80">
        <f t="shared" si="2"/>
        <v>52428.082190000001</v>
      </c>
      <c r="F43" s="71">
        <f t="shared" si="1"/>
        <v>0.10258499999651552</v>
      </c>
    </row>
    <row r="44" spans="2:6" customFormat="1" x14ac:dyDescent="0.25">
      <c r="B44" s="33">
        <f t="shared" si="3"/>
        <v>25</v>
      </c>
      <c r="C44" s="34">
        <v>250000000</v>
      </c>
      <c r="D44" s="34">
        <f t="shared" si="0"/>
        <v>51169808.217440009</v>
      </c>
      <c r="E44" s="80">
        <f t="shared" si="2"/>
        <v>52428.082190000001</v>
      </c>
      <c r="F44" s="71">
        <f t="shared" si="1"/>
        <v>0.10247999999651908</v>
      </c>
    </row>
    <row r="45" spans="2:6" customFormat="1" x14ac:dyDescent="0.25">
      <c r="B45" s="33">
        <f t="shared" si="3"/>
        <v>26</v>
      </c>
      <c r="C45" s="34">
        <v>250000000</v>
      </c>
      <c r="D45" s="34">
        <f t="shared" si="0"/>
        <v>51117380.13525001</v>
      </c>
      <c r="E45" s="80">
        <f t="shared" si="2"/>
        <v>52428.082190000001</v>
      </c>
      <c r="F45" s="71">
        <f t="shared" si="1"/>
        <v>0.10237499999652265</v>
      </c>
    </row>
    <row r="46" spans="2:6" customFormat="1" x14ac:dyDescent="0.25">
      <c r="B46" s="33">
        <f t="shared" si="3"/>
        <v>27</v>
      </c>
      <c r="C46" s="34">
        <v>250000000</v>
      </c>
      <c r="D46" s="34">
        <f t="shared" si="0"/>
        <v>51064952.05306001</v>
      </c>
      <c r="E46" s="80">
        <f t="shared" si="2"/>
        <v>52428.082190000001</v>
      </c>
      <c r="F46" s="71">
        <f t="shared" si="1"/>
        <v>0.10226999999652621</v>
      </c>
    </row>
    <row r="47" spans="2:6" customFormat="1" x14ac:dyDescent="0.25">
      <c r="B47" s="33">
        <f t="shared" si="3"/>
        <v>28</v>
      </c>
      <c r="C47" s="34">
        <v>250000000</v>
      </c>
      <c r="D47" s="34">
        <f t="shared" si="0"/>
        <v>51012523.970870011</v>
      </c>
      <c r="E47" s="80">
        <f t="shared" si="2"/>
        <v>52428.082190000001</v>
      </c>
      <c r="F47" s="71">
        <f t="shared" si="1"/>
        <v>0.10216499999652978</v>
      </c>
    </row>
    <row r="48" spans="2:6" customFormat="1" x14ac:dyDescent="0.25">
      <c r="B48" s="33">
        <f t="shared" si="3"/>
        <v>29</v>
      </c>
      <c r="C48" s="34">
        <v>250000000</v>
      </c>
      <c r="D48" s="34">
        <f t="shared" si="0"/>
        <v>50960095.888680011</v>
      </c>
      <c r="E48" s="80">
        <f t="shared" si="2"/>
        <v>52428.082190000001</v>
      </c>
      <c r="F48" s="71">
        <f t="shared" si="1"/>
        <v>0.10205999999653335</v>
      </c>
    </row>
    <row r="49" spans="2:6" customFormat="1" x14ac:dyDescent="0.25">
      <c r="B49" s="33">
        <f t="shared" si="3"/>
        <v>30</v>
      </c>
      <c r="C49" s="34">
        <v>250000000</v>
      </c>
      <c r="D49" s="34">
        <f t="shared" si="0"/>
        <v>50907667.806490012</v>
      </c>
      <c r="E49" s="80">
        <f t="shared" si="2"/>
        <v>52428.082190000001</v>
      </c>
      <c r="F49" s="71">
        <f t="shared" si="1"/>
        <v>0.10195499999653691</v>
      </c>
    </row>
    <row r="50" spans="2:6" customFormat="1" x14ac:dyDescent="0.25">
      <c r="B50" s="33">
        <f t="shared" si="3"/>
        <v>31</v>
      </c>
      <c r="C50" s="34">
        <v>250000000</v>
      </c>
      <c r="D50" s="34">
        <f t="shared" si="0"/>
        <v>50855239.724300012</v>
      </c>
      <c r="E50" s="80">
        <f t="shared" si="2"/>
        <v>52428.082190000001</v>
      </c>
      <c r="F50" s="71">
        <f t="shared" si="1"/>
        <v>0.10184999999654049</v>
      </c>
    </row>
    <row r="51" spans="2:6" customFormat="1" x14ac:dyDescent="0.25">
      <c r="B51" s="33">
        <f t="shared" si="3"/>
        <v>32</v>
      </c>
      <c r="C51" s="34">
        <v>250000000</v>
      </c>
      <c r="D51" s="34">
        <f t="shared" si="0"/>
        <v>50802811.642110012</v>
      </c>
      <c r="E51" s="80">
        <f t="shared" si="2"/>
        <v>52428.082190000001</v>
      </c>
      <c r="F51" s="71">
        <f t="shared" si="1"/>
        <v>0.10174499999654406</v>
      </c>
    </row>
    <row r="52" spans="2:6" customFormat="1" x14ac:dyDescent="0.25">
      <c r="B52" s="33">
        <f t="shared" si="3"/>
        <v>33</v>
      </c>
      <c r="C52" s="34">
        <v>250000000</v>
      </c>
      <c r="D52" s="34">
        <f t="shared" si="0"/>
        <v>50750383.559920013</v>
      </c>
      <c r="E52" s="80">
        <f t="shared" si="2"/>
        <v>52428.082190000001</v>
      </c>
      <c r="F52" s="71">
        <f t="shared" si="1"/>
        <v>0.10163999999654762</v>
      </c>
    </row>
    <row r="53" spans="2:6" customFormat="1" x14ac:dyDescent="0.25">
      <c r="B53" s="33">
        <f t="shared" si="3"/>
        <v>34</v>
      </c>
      <c r="C53" s="34">
        <v>250000000</v>
      </c>
      <c r="D53" s="34">
        <f t="shared" si="0"/>
        <v>50697955.477730013</v>
      </c>
      <c r="E53" s="80">
        <f t="shared" si="2"/>
        <v>52428.082190000001</v>
      </c>
      <c r="F53" s="71">
        <f t="shared" si="1"/>
        <v>0.10153499999655119</v>
      </c>
    </row>
    <row r="54" spans="2:6" customFormat="1" x14ac:dyDescent="0.25">
      <c r="B54" s="33">
        <f t="shared" si="3"/>
        <v>35</v>
      </c>
      <c r="C54" s="34">
        <v>250000000</v>
      </c>
      <c r="D54" s="34">
        <f t="shared" si="0"/>
        <v>50645527.395540014</v>
      </c>
      <c r="E54" s="80">
        <f t="shared" si="2"/>
        <v>52428.082190000001</v>
      </c>
      <c r="F54" s="71">
        <f t="shared" si="1"/>
        <v>0.10142999999655475</v>
      </c>
    </row>
    <row r="55" spans="2:6" customFormat="1" x14ac:dyDescent="0.25">
      <c r="B55" s="33">
        <f t="shared" si="3"/>
        <v>36</v>
      </c>
      <c r="C55" s="34">
        <v>250000000</v>
      </c>
      <c r="D55" s="34">
        <f t="shared" si="0"/>
        <v>50593099.313350014</v>
      </c>
      <c r="E55" s="80">
        <f t="shared" si="2"/>
        <v>52428.082190000001</v>
      </c>
      <c r="F55" s="71">
        <f t="shared" si="1"/>
        <v>0.10132499999655832</v>
      </c>
    </row>
    <row r="56" spans="2:6" customFormat="1" x14ac:dyDescent="0.25">
      <c r="B56" s="33">
        <f t="shared" si="3"/>
        <v>37</v>
      </c>
      <c r="C56" s="34">
        <v>250000000</v>
      </c>
      <c r="D56" s="34">
        <f t="shared" si="0"/>
        <v>50540671.231160015</v>
      </c>
      <c r="E56" s="80">
        <f t="shared" si="2"/>
        <v>52428.082190000001</v>
      </c>
      <c r="F56" s="71">
        <f t="shared" si="1"/>
        <v>0.10121999999656189</v>
      </c>
    </row>
    <row r="57" spans="2:6" customFormat="1" x14ac:dyDescent="0.25">
      <c r="B57" s="33">
        <f t="shared" si="3"/>
        <v>38</v>
      </c>
      <c r="C57" s="34">
        <v>250000000</v>
      </c>
      <c r="D57" s="34">
        <f t="shared" si="0"/>
        <v>50488243.148970015</v>
      </c>
      <c r="E57" s="80">
        <f t="shared" si="2"/>
        <v>52428.082190000001</v>
      </c>
      <c r="F57" s="71">
        <f t="shared" si="1"/>
        <v>0.10111499999656545</v>
      </c>
    </row>
    <row r="58" spans="2:6" customFormat="1" x14ac:dyDescent="0.25">
      <c r="B58" s="33">
        <f t="shared" si="3"/>
        <v>39</v>
      </c>
      <c r="C58" s="34">
        <v>250000000</v>
      </c>
      <c r="D58" s="34">
        <f t="shared" si="0"/>
        <v>50435815.066780016</v>
      </c>
      <c r="E58" s="80">
        <f t="shared" si="2"/>
        <v>52428.082190000001</v>
      </c>
      <c r="F58" s="71">
        <f t="shared" si="1"/>
        <v>0.10100999999656902</v>
      </c>
    </row>
    <row r="59" spans="2:6" customFormat="1" x14ac:dyDescent="0.25">
      <c r="B59" s="33">
        <f t="shared" si="3"/>
        <v>40</v>
      </c>
      <c r="C59" s="34">
        <v>250000000</v>
      </c>
      <c r="D59" s="34">
        <f t="shared" si="0"/>
        <v>50383386.984590016</v>
      </c>
      <c r="E59" s="80">
        <f t="shared" si="2"/>
        <v>52428.082190000001</v>
      </c>
      <c r="F59" s="71">
        <f t="shared" si="1"/>
        <v>0.1009049999965726</v>
      </c>
    </row>
    <row r="60" spans="2:6" customFormat="1" x14ac:dyDescent="0.25">
      <c r="B60" s="33">
        <f t="shared" si="3"/>
        <v>41</v>
      </c>
      <c r="C60" s="34">
        <v>250000000</v>
      </c>
      <c r="D60" s="34">
        <f t="shared" si="0"/>
        <v>50330958.902400017</v>
      </c>
      <c r="E60" s="80">
        <f t="shared" si="2"/>
        <v>52428.082190000001</v>
      </c>
      <c r="F60" s="71">
        <f t="shared" si="1"/>
        <v>0.10079999999657616</v>
      </c>
    </row>
    <row r="61" spans="2:6" customFormat="1" x14ac:dyDescent="0.25">
      <c r="B61" s="33">
        <f t="shared" si="3"/>
        <v>42</v>
      </c>
      <c r="C61" s="34">
        <v>250000000</v>
      </c>
      <c r="D61" s="34">
        <f t="shared" si="0"/>
        <v>50278530.820210017</v>
      </c>
      <c r="E61" s="80">
        <f t="shared" si="2"/>
        <v>52428.082190000001</v>
      </c>
      <c r="F61" s="71">
        <f t="shared" si="1"/>
        <v>0.10069499999657973</v>
      </c>
    </row>
    <row r="62" spans="2:6" customFormat="1" x14ac:dyDescent="0.25">
      <c r="B62" s="33">
        <f t="shared" si="3"/>
        <v>43</v>
      </c>
      <c r="C62" s="34">
        <v>250000000</v>
      </c>
      <c r="D62" s="34">
        <f t="shared" si="0"/>
        <v>50226102.738020018</v>
      </c>
      <c r="E62" s="80">
        <f t="shared" si="2"/>
        <v>52428.082190000001</v>
      </c>
      <c r="F62" s="71">
        <f t="shared" si="1"/>
        <v>0.1005899999965833</v>
      </c>
    </row>
    <row r="63" spans="2:6" customFormat="1" x14ac:dyDescent="0.25">
      <c r="B63" s="33">
        <f t="shared" si="3"/>
        <v>44</v>
      </c>
      <c r="C63" s="34">
        <v>250000000</v>
      </c>
      <c r="D63" s="34">
        <f t="shared" si="0"/>
        <v>50173674.655830018</v>
      </c>
      <c r="E63" s="80">
        <f t="shared" si="2"/>
        <v>52428.082190000001</v>
      </c>
      <c r="F63" s="71">
        <f t="shared" si="1"/>
        <v>0.10048499999658686</v>
      </c>
    </row>
    <row r="64" spans="2:6" customFormat="1" x14ac:dyDescent="0.25">
      <c r="B64" s="33">
        <f t="shared" si="3"/>
        <v>45</v>
      </c>
      <c r="C64" s="34">
        <v>250000000</v>
      </c>
      <c r="D64" s="34">
        <f t="shared" si="0"/>
        <v>50121246.573640019</v>
      </c>
      <c r="E64" s="80">
        <f t="shared" si="2"/>
        <v>52428.082190000001</v>
      </c>
      <c r="F64" s="71">
        <f t="shared" si="1"/>
        <v>0.10037999999659043</v>
      </c>
    </row>
    <row r="65" spans="2:6" customFormat="1" x14ac:dyDescent="0.25">
      <c r="B65" s="33">
        <f t="shared" si="3"/>
        <v>46</v>
      </c>
      <c r="C65" s="34">
        <v>250000000</v>
      </c>
      <c r="D65" s="34">
        <f t="shared" si="0"/>
        <v>50068818.491450019</v>
      </c>
      <c r="E65" s="80">
        <f t="shared" si="2"/>
        <v>52428.082190000001</v>
      </c>
      <c r="F65" s="71">
        <f t="shared" si="1"/>
        <v>0.10027499999659399</v>
      </c>
    </row>
    <row r="66" spans="2:6" customFormat="1" x14ac:dyDescent="0.25">
      <c r="B66" s="33">
        <f t="shared" si="3"/>
        <v>47</v>
      </c>
      <c r="C66" s="34">
        <v>250000000</v>
      </c>
      <c r="D66" s="34">
        <f t="shared" si="0"/>
        <v>50016390.40926002</v>
      </c>
      <c r="E66" s="80">
        <f t="shared" si="2"/>
        <v>52428.082190000001</v>
      </c>
      <c r="F66" s="71">
        <f t="shared" si="1"/>
        <v>0.10016999999659756</v>
      </c>
    </row>
    <row r="67" spans="2:6" customFormat="1" x14ac:dyDescent="0.25">
      <c r="B67" s="33">
        <f t="shared" si="3"/>
        <v>48</v>
      </c>
      <c r="C67" s="34">
        <v>250000000</v>
      </c>
      <c r="D67" s="34">
        <f t="shared" si="0"/>
        <v>49963962.32707002</v>
      </c>
      <c r="E67" s="80">
        <f t="shared" si="2"/>
        <v>52428.082190000001</v>
      </c>
      <c r="F67" s="71">
        <f t="shared" si="1"/>
        <v>0.10006499999660114</v>
      </c>
    </row>
    <row r="68" spans="2:6" customFormat="1" x14ac:dyDescent="0.25">
      <c r="B68" s="33">
        <f t="shared" si="3"/>
        <v>49</v>
      </c>
      <c r="C68" s="34">
        <v>250000000</v>
      </c>
      <c r="D68" s="34">
        <f t="shared" si="0"/>
        <v>49911534.244880021</v>
      </c>
      <c r="E68" s="80">
        <f t="shared" si="2"/>
        <v>52428.082190000001</v>
      </c>
      <c r="F68" s="71">
        <f t="shared" si="1"/>
        <v>9.9959999996604695E-2</v>
      </c>
    </row>
    <row r="69" spans="2:6" customFormat="1" x14ac:dyDescent="0.25">
      <c r="B69" s="33">
        <f t="shared" si="3"/>
        <v>50</v>
      </c>
      <c r="C69" s="34">
        <v>250000000</v>
      </c>
      <c r="D69" s="34">
        <f t="shared" si="0"/>
        <v>49859106.162690021</v>
      </c>
      <c r="E69" s="80">
        <f t="shared" si="2"/>
        <v>52428.082190000001</v>
      </c>
      <c r="F69" s="71">
        <f t="shared" si="1"/>
        <v>9.9854999996608268E-2</v>
      </c>
    </row>
    <row r="70" spans="2:6" customFormat="1" x14ac:dyDescent="0.25">
      <c r="B70" s="33">
        <f t="shared" si="3"/>
        <v>51</v>
      </c>
      <c r="C70" s="34">
        <v>250000000</v>
      </c>
      <c r="D70" s="34">
        <f t="shared" si="0"/>
        <v>49806678.080500022</v>
      </c>
      <c r="E70" s="80">
        <f t="shared" si="2"/>
        <v>52428.082190000001</v>
      </c>
      <c r="F70" s="71">
        <f t="shared" si="1"/>
        <v>9.9749999996611841E-2</v>
      </c>
    </row>
    <row r="71" spans="2:6" customFormat="1" x14ac:dyDescent="0.25">
      <c r="B71" s="33">
        <f t="shared" si="3"/>
        <v>52</v>
      </c>
      <c r="C71" s="34">
        <v>250000000</v>
      </c>
      <c r="D71" s="34">
        <f t="shared" si="0"/>
        <v>49754249.998310022</v>
      </c>
      <c r="E71" s="80">
        <f t="shared" si="2"/>
        <v>52428.082190000001</v>
      </c>
      <c r="F71" s="71">
        <f t="shared" si="1"/>
        <v>9.9644999996615399E-2</v>
      </c>
    </row>
    <row r="72" spans="2:6" customFormat="1" x14ac:dyDescent="0.25">
      <c r="B72" s="33">
        <f t="shared" si="3"/>
        <v>53</v>
      </c>
      <c r="C72" s="34">
        <v>250000000</v>
      </c>
      <c r="D72" s="34">
        <f t="shared" si="0"/>
        <v>49701821.916120023</v>
      </c>
      <c r="E72" s="80">
        <f t="shared" si="2"/>
        <v>52428.082190000001</v>
      </c>
      <c r="F72" s="71">
        <f t="shared" si="1"/>
        <v>9.9539999996618972E-2</v>
      </c>
    </row>
    <row r="73" spans="2:6" customFormat="1" x14ac:dyDescent="0.25">
      <c r="B73" s="33">
        <f t="shared" si="3"/>
        <v>54</v>
      </c>
      <c r="C73" s="34">
        <v>250000000</v>
      </c>
      <c r="D73" s="34">
        <f t="shared" si="0"/>
        <v>49649393.833930023</v>
      </c>
      <c r="E73" s="80">
        <f t="shared" si="2"/>
        <v>52428.082190000001</v>
      </c>
      <c r="F73" s="71">
        <f t="shared" si="1"/>
        <v>9.9434999996622531E-2</v>
      </c>
    </row>
    <row r="74" spans="2:6" customFormat="1" x14ac:dyDescent="0.25">
      <c r="B74" s="33">
        <f t="shared" si="3"/>
        <v>55</v>
      </c>
      <c r="C74" s="34">
        <v>250000000</v>
      </c>
      <c r="D74" s="34">
        <f t="shared" si="0"/>
        <v>49596965.751740023</v>
      </c>
      <c r="E74" s="80">
        <f t="shared" si="2"/>
        <v>52428.082190000001</v>
      </c>
      <c r="F74" s="71">
        <f t="shared" si="1"/>
        <v>9.9329999996626103E-2</v>
      </c>
    </row>
    <row r="75" spans="2:6" customFormat="1" x14ac:dyDescent="0.25">
      <c r="B75" s="33">
        <f t="shared" si="3"/>
        <v>56</v>
      </c>
      <c r="C75" s="34">
        <v>250000000</v>
      </c>
      <c r="D75" s="34">
        <f t="shared" si="0"/>
        <v>49544537.669550024</v>
      </c>
      <c r="E75" s="80">
        <f t="shared" si="2"/>
        <v>52428.082190000001</v>
      </c>
      <c r="F75" s="71">
        <f t="shared" si="1"/>
        <v>9.9224999996629676E-2</v>
      </c>
    </row>
    <row r="76" spans="2:6" customFormat="1" x14ac:dyDescent="0.25">
      <c r="B76" s="33">
        <f t="shared" si="3"/>
        <v>57</v>
      </c>
      <c r="C76" s="34">
        <v>250000000</v>
      </c>
      <c r="D76" s="34">
        <f t="shared" si="0"/>
        <v>49492109.587360024</v>
      </c>
      <c r="E76" s="80">
        <f t="shared" si="2"/>
        <v>52428.082190000001</v>
      </c>
      <c r="F76" s="71">
        <f t="shared" si="1"/>
        <v>9.9119999996633235E-2</v>
      </c>
    </row>
    <row r="77" spans="2:6" customFormat="1" x14ac:dyDescent="0.25">
      <c r="B77" s="33">
        <f t="shared" si="3"/>
        <v>58</v>
      </c>
      <c r="C77" s="34">
        <v>250000000</v>
      </c>
      <c r="D77" s="34">
        <f t="shared" si="0"/>
        <v>49439681.505170025</v>
      </c>
      <c r="E77" s="80">
        <f t="shared" si="2"/>
        <v>52428.082190000001</v>
      </c>
      <c r="F77" s="71">
        <f t="shared" si="1"/>
        <v>9.9014999996636807E-2</v>
      </c>
    </row>
    <row r="78" spans="2:6" customFormat="1" x14ac:dyDescent="0.25">
      <c r="B78" s="33">
        <f t="shared" si="3"/>
        <v>59</v>
      </c>
      <c r="C78" s="34">
        <v>250000000</v>
      </c>
      <c r="D78" s="34">
        <f t="shared" si="0"/>
        <v>49387253.422980025</v>
      </c>
      <c r="E78" s="80">
        <f t="shared" si="2"/>
        <v>52428.082190000001</v>
      </c>
      <c r="F78" s="71">
        <f t="shared" si="1"/>
        <v>9.890999999664038E-2</v>
      </c>
    </row>
    <row r="79" spans="2:6" customFormat="1" x14ac:dyDescent="0.25">
      <c r="B79" s="33">
        <f t="shared" si="3"/>
        <v>60</v>
      </c>
      <c r="C79" s="34">
        <v>250000000</v>
      </c>
      <c r="D79" s="34">
        <f t="shared" si="0"/>
        <v>49334825.340790026</v>
      </c>
      <c r="E79" s="80">
        <f t="shared" si="2"/>
        <v>52428.082190000001</v>
      </c>
      <c r="F79" s="71">
        <f t="shared" si="1"/>
        <v>9.8804999996643939E-2</v>
      </c>
    </row>
    <row r="80" spans="2:6" customFormat="1" x14ac:dyDescent="0.25">
      <c r="B80" s="33">
        <f t="shared" si="3"/>
        <v>61</v>
      </c>
      <c r="C80" s="34">
        <v>250000000</v>
      </c>
      <c r="D80" s="34">
        <f t="shared" si="0"/>
        <v>49282397.258600026</v>
      </c>
      <c r="E80" s="80">
        <f t="shared" si="2"/>
        <v>52428.082190000001</v>
      </c>
      <c r="F80" s="71">
        <f t="shared" si="1"/>
        <v>9.8699999996647511E-2</v>
      </c>
    </row>
    <row r="81" spans="2:6" customFormat="1" x14ac:dyDescent="0.25">
      <c r="B81" s="33">
        <f t="shared" si="3"/>
        <v>62</v>
      </c>
      <c r="C81" s="34">
        <v>250000000</v>
      </c>
      <c r="D81" s="34">
        <f t="shared" si="0"/>
        <v>49229969.176410027</v>
      </c>
      <c r="E81" s="80">
        <f t="shared" si="2"/>
        <v>52428.082190000001</v>
      </c>
      <c r="F81" s="71">
        <f t="shared" si="1"/>
        <v>9.8594999996651084E-2</v>
      </c>
    </row>
    <row r="82" spans="2:6" customFormat="1" x14ac:dyDescent="0.25">
      <c r="B82" s="33">
        <f t="shared" si="3"/>
        <v>63</v>
      </c>
      <c r="C82" s="34">
        <v>250000000</v>
      </c>
      <c r="D82" s="34">
        <f t="shared" si="0"/>
        <v>49177541.094220027</v>
      </c>
      <c r="E82" s="80">
        <f t="shared" si="2"/>
        <v>52428.082190000001</v>
      </c>
      <c r="F82" s="71">
        <f t="shared" si="1"/>
        <v>9.8489999996654642E-2</v>
      </c>
    </row>
    <row r="83" spans="2:6" customFormat="1" x14ac:dyDescent="0.25">
      <c r="B83" s="33">
        <f t="shared" si="3"/>
        <v>64</v>
      </c>
      <c r="C83" s="34">
        <v>250000000</v>
      </c>
      <c r="D83" s="34">
        <f t="shared" si="0"/>
        <v>49125113.012030028</v>
      </c>
      <c r="E83" s="80">
        <f t="shared" si="2"/>
        <v>52428.082190000001</v>
      </c>
      <c r="F83" s="71">
        <f t="shared" si="1"/>
        <v>9.8384999996658215E-2</v>
      </c>
    </row>
    <row r="84" spans="2:6" customFormat="1" x14ac:dyDescent="0.25">
      <c r="B84" s="33">
        <f t="shared" si="3"/>
        <v>65</v>
      </c>
      <c r="C84" s="34">
        <v>250000000</v>
      </c>
      <c r="D84" s="34">
        <f t="shared" si="0"/>
        <v>49072684.929840028</v>
      </c>
      <c r="E84" s="80">
        <f t="shared" si="2"/>
        <v>52428.082190000001</v>
      </c>
      <c r="F84" s="71">
        <f t="shared" si="1"/>
        <v>9.8279999996661774E-2</v>
      </c>
    </row>
    <row r="85" spans="2:6" customFormat="1" x14ac:dyDescent="0.25">
      <c r="B85" s="33">
        <f t="shared" si="3"/>
        <v>66</v>
      </c>
      <c r="C85" s="34">
        <v>250000000</v>
      </c>
      <c r="D85" s="34">
        <f t="shared" si="0"/>
        <v>49020256.847650029</v>
      </c>
      <c r="E85" s="80">
        <f t="shared" si="2"/>
        <v>52428.082190000001</v>
      </c>
      <c r="F85" s="71">
        <f t="shared" si="1"/>
        <v>9.8174999996665346E-2</v>
      </c>
    </row>
    <row r="86" spans="2:6" customFormat="1" x14ac:dyDescent="0.25">
      <c r="B86" s="33">
        <f t="shared" si="3"/>
        <v>67</v>
      </c>
      <c r="C86" s="34">
        <v>250000000</v>
      </c>
      <c r="D86" s="34">
        <f t="shared" ref="D86:D149" si="4">D85-E86</f>
        <v>48967828.765460029</v>
      </c>
      <c r="E86" s="80">
        <f t="shared" si="2"/>
        <v>52428.082190000001</v>
      </c>
      <c r="F86" s="71">
        <f t="shared" ref="F86:F149" si="5">D86/(C86*90/365+C86*366/366+C86*274/365)</f>
        <v>9.8069999996668919E-2</v>
      </c>
    </row>
    <row r="87" spans="2:6" customFormat="1" x14ac:dyDescent="0.25">
      <c r="B87" s="33">
        <f t="shared" si="3"/>
        <v>68</v>
      </c>
      <c r="C87" s="34">
        <v>250000000</v>
      </c>
      <c r="D87" s="34">
        <f t="shared" si="4"/>
        <v>48915400.68327003</v>
      </c>
      <c r="E87" s="80">
        <f t="shared" ref="E87:E150" si="6">E86</f>
        <v>52428.082190000001</v>
      </c>
      <c r="F87" s="71">
        <f t="shared" si="5"/>
        <v>9.7964999996672478E-2</v>
      </c>
    </row>
    <row r="88" spans="2:6" customFormat="1" x14ac:dyDescent="0.25">
      <c r="B88" s="33">
        <f t="shared" si="3"/>
        <v>69</v>
      </c>
      <c r="C88" s="34">
        <v>250000000</v>
      </c>
      <c r="D88" s="34">
        <f t="shared" si="4"/>
        <v>48862972.60108003</v>
      </c>
      <c r="E88" s="80">
        <f t="shared" si="6"/>
        <v>52428.082190000001</v>
      </c>
      <c r="F88" s="71">
        <f t="shared" si="5"/>
        <v>9.785999999667605E-2</v>
      </c>
    </row>
    <row r="89" spans="2:6" customFormat="1" x14ac:dyDescent="0.25">
      <c r="B89" s="33">
        <f t="shared" si="3"/>
        <v>70</v>
      </c>
      <c r="C89" s="34">
        <v>250000000</v>
      </c>
      <c r="D89" s="34">
        <f t="shared" si="4"/>
        <v>48810544.518890031</v>
      </c>
      <c r="E89" s="80">
        <f t="shared" si="6"/>
        <v>52428.082190000001</v>
      </c>
      <c r="F89" s="71">
        <f t="shared" si="5"/>
        <v>9.7754999996679623E-2</v>
      </c>
    </row>
    <row r="90" spans="2:6" customFormat="1" x14ac:dyDescent="0.25">
      <c r="B90" s="33">
        <f t="shared" si="3"/>
        <v>71</v>
      </c>
      <c r="C90" s="34">
        <v>250000000</v>
      </c>
      <c r="D90" s="34">
        <f t="shared" si="4"/>
        <v>48758116.436700031</v>
      </c>
      <c r="E90" s="80">
        <f t="shared" si="6"/>
        <v>52428.082190000001</v>
      </c>
      <c r="F90" s="71">
        <f t="shared" si="5"/>
        <v>9.7649999996683182E-2</v>
      </c>
    </row>
    <row r="91" spans="2:6" customFormat="1" x14ac:dyDescent="0.25">
      <c r="B91" s="33">
        <f t="shared" si="3"/>
        <v>72</v>
      </c>
      <c r="C91" s="34">
        <v>250000000</v>
      </c>
      <c r="D91" s="34">
        <f t="shared" si="4"/>
        <v>48705688.354510032</v>
      </c>
      <c r="E91" s="80">
        <f t="shared" si="6"/>
        <v>52428.082190000001</v>
      </c>
      <c r="F91" s="71">
        <f t="shared" si="5"/>
        <v>9.7544999996686754E-2</v>
      </c>
    </row>
    <row r="92" spans="2:6" customFormat="1" x14ac:dyDescent="0.25">
      <c r="B92" s="33">
        <f t="shared" si="3"/>
        <v>73</v>
      </c>
      <c r="C92" s="34">
        <v>250000000</v>
      </c>
      <c r="D92" s="34">
        <f t="shared" si="4"/>
        <v>48653260.272320032</v>
      </c>
      <c r="E92" s="80">
        <f t="shared" si="6"/>
        <v>52428.082190000001</v>
      </c>
      <c r="F92" s="71">
        <f t="shared" si="5"/>
        <v>9.7439999996690313E-2</v>
      </c>
    </row>
    <row r="93" spans="2:6" customFormat="1" x14ac:dyDescent="0.25">
      <c r="B93" s="33">
        <f t="shared" si="3"/>
        <v>74</v>
      </c>
      <c r="C93" s="34">
        <v>250000000</v>
      </c>
      <c r="D93" s="34">
        <f t="shared" si="4"/>
        <v>48600832.190130033</v>
      </c>
      <c r="E93" s="80">
        <f t="shared" si="6"/>
        <v>52428.082190000001</v>
      </c>
      <c r="F93" s="71">
        <f t="shared" si="5"/>
        <v>9.7334999996693886E-2</v>
      </c>
    </row>
    <row r="94" spans="2:6" customFormat="1" x14ac:dyDescent="0.25">
      <c r="B94" s="33">
        <f t="shared" si="3"/>
        <v>75</v>
      </c>
      <c r="C94" s="34">
        <v>250000000</v>
      </c>
      <c r="D94" s="34">
        <f t="shared" si="4"/>
        <v>48548404.107940033</v>
      </c>
      <c r="E94" s="80">
        <f t="shared" si="6"/>
        <v>52428.082190000001</v>
      </c>
      <c r="F94" s="71">
        <f t="shared" si="5"/>
        <v>9.7229999996697458E-2</v>
      </c>
    </row>
    <row r="95" spans="2:6" customFormat="1" x14ac:dyDescent="0.25">
      <c r="B95" s="33">
        <f t="shared" si="3"/>
        <v>76</v>
      </c>
      <c r="C95" s="34">
        <v>250000000</v>
      </c>
      <c r="D95" s="34">
        <f t="shared" si="4"/>
        <v>48495976.025750034</v>
      </c>
      <c r="E95" s="80">
        <f t="shared" si="6"/>
        <v>52428.082190000001</v>
      </c>
      <c r="F95" s="71">
        <f t="shared" si="5"/>
        <v>9.7124999996701017E-2</v>
      </c>
    </row>
    <row r="96" spans="2:6" customFormat="1" x14ac:dyDescent="0.25">
      <c r="B96" s="33">
        <f t="shared" si="3"/>
        <v>77</v>
      </c>
      <c r="C96" s="34">
        <v>250000000</v>
      </c>
      <c r="D96" s="34">
        <f t="shared" si="4"/>
        <v>48443547.943560034</v>
      </c>
      <c r="E96" s="80">
        <f t="shared" si="6"/>
        <v>52428.082190000001</v>
      </c>
      <c r="F96" s="71">
        <f t="shared" si="5"/>
        <v>9.701999999670459E-2</v>
      </c>
    </row>
    <row r="97" spans="2:6" customFormat="1" x14ac:dyDescent="0.25">
      <c r="B97" s="33">
        <f t="shared" si="3"/>
        <v>78</v>
      </c>
      <c r="C97" s="34">
        <v>250000000</v>
      </c>
      <c r="D97" s="34">
        <f t="shared" si="4"/>
        <v>48391119.861370035</v>
      </c>
      <c r="E97" s="80">
        <f t="shared" si="6"/>
        <v>52428.082190000001</v>
      </c>
      <c r="F97" s="71">
        <f t="shared" si="5"/>
        <v>9.6914999996708162E-2</v>
      </c>
    </row>
    <row r="98" spans="2:6" customFormat="1" x14ac:dyDescent="0.25">
      <c r="B98" s="33">
        <f t="shared" si="3"/>
        <v>79</v>
      </c>
      <c r="C98" s="34">
        <v>250000000</v>
      </c>
      <c r="D98" s="34">
        <f t="shared" si="4"/>
        <v>48338691.779180035</v>
      </c>
      <c r="E98" s="80">
        <f t="shared" si="6"/>
        <v>52428.082190000001</v>
      </c>
      <c r="F98" s="71">
        <f t="shared" si="5"/>
        <v>9.6809999996711721E-2</v>
      </c>
    </row>
    <row r="99" spans="2:6" customFormat="1" x14ac:dyDescent="0.25">
      <c r="B99" s="33">
        <f t="shared" si="3"/>
        <v>80</v>
      </c>
      <c r="C99" s="34">
        <v>250000000</v>
      </c>
      <c r="D99" s="34">
        <f t="shared" si="4"/>
        <v>48286263.696990035</v>
      </c>
      <c r="E99" s="80">
        <f t="shared" si="6"/>
        <v>52428.082190000001</v>
      </c>
      <c r="F99" s="71">
        <f t="shared" si="5"/>
        <v>9.6704999996715293E-2</v>
      </c>
    </row>
    <row r="100" spans="2:6" customFormat="1" x14ac:dyDescent="0.25">
      <c r="B100" s="33">
        <f t="shared" si="3"/>
        <v>81</v>
      </c>
      <c r="C100" s="34">
        <v>250000000</v>
      </c>
      <c r="D100" s="34">
        <f t="shared" si="4"/>
        <v>48233835.614800036</v>
      </c>
      <c r="E100" s="80">
        <f t="shared" si="6"/>
        <v>52428.082190000001</v>
      </c>
      <c r="F100" s="71">
        <f t="shared" si="5"/>
        <v>9.6599999996718866E-2</v>
      </c>
    </row>
    <row r="101" spans="2:6" customFormat="1" x14ac:dyDescent="0.25">
      <c r="B101" s="33">
        <f t="shared" si="3"/>
        <v>82</v>
      </c>
      <c r="C101" s="34">
        <v>250000000</v>
      </c>
      <c r="D101" s="34">
        <f t="shared" si="4"/>
        <v>48181407.532610036</v>
      </c>
      <c r="E101" s="80">
        <f t="shared" si="6"/>
        <v>52428.082190000001</v>
      </c>
      <c r="F101" s="71">
        <f t="shared" si="5"/>
        <v>9.6494999996722425E-2</v>
      </c>
    </row>
    <row r="102" spans="2:6" customFormat="1" x14ac:dyDescent="0.25">
      <c r="B102" s="33">
        <f t="shared" si="3"/>
        <v>83</v>
      </c>
      <c r="C102" s="34">
        <v>250000000</v>
      </c>
      <c r="D102" s="34">
        <f t="shared" si="4"/>
        <v>48128979.450420037</v>
      </c>
      <c r="E102" s="80">
        <f t="shared" si="6"/>
        <v>52428.082190000001</v>
      </c>
      <c r="F102" s="71">
        <f t="shared" si="5"/>
        <v>9.6389999996725997E-2</v>
      </c>
    </row>
    <row r="103" spans="2:6" customFormat="1" x14ac:dyDescent="0.25">
      <c r="B103" s="33">
        <f t="shared" si="3"/>
        <v>84</v>
      </c>
      <c r="C103" s="34">
        <v>250000000</v>
      </c>
      <c r="D103" s="34">
        <f t="shared" si="4"/>
        <v>48076551.368230037</v>
      </c>
      <c r="E103" s="80">
        <f t="shared" si="6"/>
        <v>52428.082190000001</v>
      </c>
      <c r="F103" s="71">
        <f t="shared" si="5"/>
        <v>9.6284999996729556E-2</v>
      </c>
    </row>
    <row r="104" spans="2:6" customFormat="1" x14ac:dyDescent="0.25">
      <c r="B104" s="33">
        <f t="shared" ref="B104:B167" si="7">B103+1</f>
        <v>85</v>
      </c>
      <c r="C104" s="34">
        <v>250000000</v>
      </c>
      <c r="D104" s="34">
        <f t="shared" si="4"/>
        <v>48024123.286040038</v>
      </c>
      <c r="E104" s="80">
        <f t="shared" si="6"/>
        <v>52428.082190000001</v>
      </c>
      <c r="F104" s="71">
        <f t="shared" si="5"/>
        <v>9.6179999996733129E-2</v>
      </c>
    </row>
    <row r="105" spans="2:6" customFormat="1" x14ac:dyDescent="0.25">
      <c r="B105" s="33">
        <f t="shared" si="7"/>
        <v>86</v>
      </c>
      <c r="C105" s="34">
        <v>250000000</v>
      </c>
      <c r="D105" s="34">
        <f t="shared" si="4"/>
        <v>47971695.203850038</v>
      </c>
      <c r="E105" s="80">
        <f t="shared" si="6"/>
        <v>52428.082190000001</v>
      </c>
      <c r="F105" s="71">
        <f t="shared" si="5"/>
        <v>9.6074999996736701E-2</v>
      </c>
    </row>
    <row r="106" spans="2:6" customFormat="1" x14ac:dyDescent="0.25">
      <c r="B106" s="33">
        <f t="shared" si="7"/>
        <v>87</v>
      </c>
      <c r="C106" s="34">
        <v>250000000</v>
      </c>
      <c r="D106" s="34">
        <f t="shared" si="4"/>
        <v>47919267.121660039</v>
      </c>
      <c r="E106" s="80">
        <f t="shared" si="6"/>
        <v>52428.082190000001</v>
      </c>
      <c r="F106" s="71">
        <f t="shared" si="5"/>
        <v>9.596999999674026E-2</v>
      </c>
    </row>
    <row r="107" spans="2:6" customFormat="1" x14ac:dyDescent="0.25">
      <c r="B107" s="33">
        <f t="shared" si="7"/>
        <v>88</v>
      </c>
      <c r="C107" s="34">
        <v>250000000</v>
      </c>
      <c r="D107" s="34">
        <f t="shared" si="4"/>
        <v>47866839.039470039</v>
      </c>
      <c r="E107" s="80">
        <f t="shared" si="6"/>
        <v>52428.082190000001</v>
      </c>
      <c r="F107" s="71">
        <f t="shared" si="5"/>
        <v>9.5864999996743833E-2</v>
      </c>
    </row>
    <row r="108" spans="2:6" customFormat="1" x14ac:dyDescent="0.25">
      <c r="B108" s="33">
        <f t="shared" si="7"/>
        <v>89</v>
      </c>
      <c r="C108" s="34">
        <v>250000000</v>
      </c>
      <c r="D108" s="34">
        <f t="shared" si="4"/>
        <v>47814410.95728004</v>
      </c>
      <c r="E108" s="80">
        <f t="shared" si="6"/>
        <v>52428.082190000001</v>
      </c>
      <c r="F108" s="71">
        <f t="shared" si="5"/>
        <v>9.5759999996747405E-2</v>
      </c>
    </row>
    <row r="109" spans="2:6" customFormat="1" x14ac:dyDescent="0.25">
      <c r="B109" s="33">
        <f t="shared" si="7"/>
        <v>90</v>
      </c>
      <c r="C109" s="34">
        <v>250000000</v>
      </c>
      <c r="D109" s="34">
        <f t="shared" si="4"/>
        <v>47761982.87509004</v>
      </c>
      <c r="E109" s="80">
        <f t="shared" si="6"/>
        <v>52428.082190000001</v>
      </c>
      <c r="F109" s="71">
        <f t="shared" si="5"/>
        <v>9.5654999996750964E-2</v>
      </c>
    </row>
    <row r="110" spans="2:6" customFormat="1" x14ac:dyDescent="0.25">
      <c r="B110" s="33">
        <f t="shared" si="7"/>
        <v>91</v>
      </c>
      <c r="C110" s="34">
        <v>250000000</v>
      </c>
      <c r="D110" s="34">
        <f t="shared" si="4"/>
        <v>47709554.792900041</v>
      </c>
      <c r="E110" s="80">
        <f t="shared" si="6"/>
        <v>52428.082190000001</v>
      </c>
      <c r="F110" s="71">
        <f t="shared" si="5"/>
        <v>9.5549999996754537E-2</v>
      </c>
    </row>
    <row r="111" spans="2:6" customFormat="1" x14ac:dyDescent="0.25">
      <c r="B111" s="33">
        <f t="shared" si="7"/>
        <v>92</v>
      </c>
      <c r="C111" s="34">
        <v>250000000</v>
      </c>
      <c r="D111" s="34">
        <f t="shared" si="4"/>
        <v>47657126.710710041</v>
      </c>
      <c r="E111" s="80">
        <f t="shared" si="6"/>
        <v>52428.082190000001</v>
      </c>
      <c r="F111" s="71">
        <f t="shared" si="5"/>
        <v>9.5444999996758109E-2</v>
      </c>
    </row>
    <row r="112" spans="2:6" customFormat="1" x14ac:dyDescent="0.25">
      <c r="B112" s="33">
        <f t="shared" si="7"/>
        <v>93</v>
      </c>
      <c r="C112" s="34">
        <v>250000000</v>
      </c>
      <c r="D112" s="34">
        <f t="shared" si="4"/>
        <v>47604698.628520042</v>
      </c>
      <c r="E112" s="80">
        <f t="shared" si="6"/>
        <v>52428.082190000001</v>
      </c>
      <c r="F112" s="71">
        <f t="shared" si="5"/>
        <v>9.5339999996761668E-2</v>
      </c>
    </row>
    <row r="113" spans="2:6" customFormat="1" x14ac:dyDescent="0.25">
      <c r="B113" s="33">
        <f t="shared" si="7"/>
        <v>94</v>
      </c>
      <c r="C113" s="34">
        <v>250000000</v>
      </c>
      <c r="D113" s="34">
        <f t="shared" si="4"/>
        <v>47552270.546330042</v>
      </c>
      <c r="E113" s="80">
        <f t="shared" si="6"/>
        <v>52428.082190000001</v>
      </c>
      <c r="F113" s="71">
        <f t="shared" si="5"/>
        <v>9.5234999996765241E-2</v>
      </c>
    </row>
    <row r="114" spans="2:6" customFormat="1" x14ac:dyDescent="0.25">
      <c r="B114" s="33">
        <f t="shared" si="7"/>
        <v>95</v>
      </c>
      <c r="C114" s="34">
        <v>250000000</v>
      </c>
      <c r="D114" s="34">
        <f t="shared" si="4"/>
        <v>47499842.464140043</v>
      </c>
      <c r="E114" s="80">
        <f t="shared" si="6"/>
        <v>52428.082190000001</v>
      </c>
      <c r="F114" s="71">
        <f t="shared" si="5"/>
        <v>9.5129999996768799E-2</v>
      </c>
    </row>
    <row r="115" spans="2:6" customFormat="1" x14ac:dyDescent="0.25">
      <c r="B115" s="33">
        <f t="shared" si="7"/>
        <v>96</v>
      </c>
      <c r="C115" s="34">
        <v>250000000</v>
      </c>
      <c r="D115" s="34">
        <f t="shared" si="4"/>
        <v>47447414.381950043</v>
      </c>
      <c r="E115" s="80">
        <f t="shared" si="6"/>
        <v>52428.082190000001</v>
      </c>
      <c r="F115" s="71">
        <f t="shared" si="5"/>
        <v>9.5024999996772372E-2</v>
      </c>
    </row>
    <row r="116" spans="2:6" customFormat="1" x14ac:dyDescent="0.25">
      <c r="B116" s="33">
        <f t="shared" si="7"/>
        <v>97</v>
      </c>
      <c r="C116" s="34">
        <v>250000000</v>
      </c>
      <c r="D116" s="34">
        <f t="shared" si="4"/>
        <v>47394986.299760044</v>
      </c>
      <c r="E116" s="80">
        <f t="shared" si="6"/>
        <v>52428.082190000001</v>
      </c>
      <c r="F116" s="71">
        <f t="shared" si="5"/>
        <v>9.4919999996775944E-2</v>
      </c>
    </row>
    <row r="117" spans="2:6" customFormat="1" x14ac:dyDescent="0.25">
      <c r="B117" s="33">
        <f t="shared" si="7"/>
        <v>98</v>
      </c>
      <c r="C117" s="34">
        <v>250000000</v>
      </c>
      <c r="D117" s="34">
        <f t="shared" si="4"/>
        <v>47342558.217570044</v>
      </c>
      <c r="E117" s="80">
        <f t="shared" si="6"/>
        <v>52428.082190000001</v>
      </c>
      <c r="F117" s="71">
        <f t="shared" si="5"/>
        <v>9.4814999996779503E-2</v>
      </c>
    </row>
    <row r="118" spans="2:6" customFormat="1" x14ac:dyDescent="0.25">
      <c r="B118" s="33">
        <f t="shared" si="7"/>
        <v>99</v>
      </c>
      <c r="C118" s="34">
        <v>250000000</v>
      </c>
      <c r="D118" s="34">
        <f t="shared" si="4"/>
        <v>47290130.135380045</v>
      </c>
      <c r="E118" s="80">
        <f t="shared" si="6"/>
        <v>52428.082190000001</v>
      </c>
      <c r="F118" s="71">
        <f t="shared" si="5"/>
        <v>9.4709999996783076E-2</v>
      </c>
    </row>
    <row r="119" spans="2:6" customFormat="1" x14ac:dyDescent="0.25">
      <c r="B119" s="33">
        <f t="shared" si="7"/>
        <v>100</v>
      </c>
      <c r="C119" s="34">
        <v>250000000</v>
      </c>
      <c r="D119" s="34">
        <f t="shared" si="4"/>
        <v>47237702.053190045</v>
      </c>
      <c r="E119" s="80">
        <f t="shared" si="6"/>
        <v>52428.082190000001</v>
      </c>
      <c r="F119" s="71">
        <f t="shared" si="5"/>
        <v>9.4604999996786648E-2</v>
      </c>
    </row>
    <row r="120" spans="2:6" customFormat="1" x14ac:dyDescent="0.25">
      <c r="B120" s="33">
        <f t="shared" si="7"/>
        <v>101</v>
      </c>
      <c r="C120" s="34">
        <v>250000000</v>
      </c>
      <c r="D120" s="34">
        <f t="shared" si="4"/>
        <v>47185273.971000046</v>
      </c>
      <c r="E120" s="80">
        <f t="shared" si="6"/>
        <v>52428.082190000001</v>
      </c>
      <c r="F120" s="71">
        <f t="shared" si="5"/>
        <v>9.4499999996790207E-2</v>
      </c>
    </row>
    <row r="121" spans="2:6" customFormat="1" x14ac:dyDescent="0.25">
      <c r="B121" s="33">
        <f t="shared" si="7"/>
        <v>102</v>
      </c>
      <c r="C121" s="34">
        <v>250000000</v>
      </c>
      <c r="D121" s="34">
        <f t="shared" si="4"/>
        <v>47132845.888810046</v>
      </c>
      <c r="E121" s="80">
        <f t="shared" si="6"/>
        <v>52428.082190000001</v>
      </c>
      <c r="F121" s="71">
        <f t="shared" si="5"/>
        <v>9.439499999679378E-2</v>
      </c>
    </row>
    <row r="122" spans="2:6" customFormat="1" x14ac:dyDescent="0.25">
      <c r="B122" s="33">
        <f t="shared" si="7"/>
        <v>103</v>
      </c>
      <c r="C122" s="34">
        <v>250000000</v>
      </c>
      <c r="D122" s="34">
        <f t="shared" si="4"/>
        <v>47080417.806620046</v>
      </c>
      <c r="E122" s="80">
        <f t="shared" si="6"/>
        <v>52428.082190000001</v>
      </c>
      <c r="F122" s="71">
        <f t="shared" si="5"/>
        <v>9.4289999996797338E-2</v>
      </c>
    </row>
    <row r="123" spans="2:6" customFormat="1" x14ac:dyDescent="0.25">
      <c r="B123" s="33">
        <f t="shared" si="7"/>
        <v>104</v>
      </c>
      <c r="C123" s="34">
        <v>250000000</v>
      </c>
      <c r="D123" s="34">
        <f t="shared" si="4"/>
        <v>47027989.724430047</v>
      </c>
      <c r="E123" s="80">
        <f t="shared" si="6"/>
        <v>52428.082190000001</v>
      </c>
      <c r="F123" s="71">
        <f t="shared" si="5"/>
        <v>9.4184999996800911E-2</v>
      </c>
    </row>
    <row r="124" spans="2:6" customFormat="1" x14ac:dyDescent="0.25">
      <c r="B124" s="33">
        <f t="shared" si="7"/>
        <v>105</v>
      </c>
      <c r="C124" s="34">
        <v>250000000</v>
      </c>
      <c r="D124" s="34">
        <f t="shared" si="4"/>
        <v>46975561.642240047</v>
      </c>
      <c r="E124" s="80">
        <f t="shared" si="6"/>
        <v>52428.082190000001</v>
      </c>
      <c r="F124" s="71">
        <f t="shared" si="5"/>
        <v>9.4079999996804484E-2</v>
      </c>
    </row>
    <row r="125" spans="2:6" customFormat="1" x14ac:dyDescent="0.25">
      <c r="B125" s="33">
        <f t="shared" si="7"/>
        <v>106</v>
      </c>
      <c r="C125" s="34">
        <v>250000000</v>
      </c>
      <c r="D125" s="34">
        <f t="shared" si="4"/>
        <v>46923133.560050048</v>
      </c>
      <c r="E125" s="80">
        <f t="shared" si="6"/>
        <v>52428.082190000001</v>
      </c>
      <c r="F125" s="71">
        <f t="shared" si="5"/>
        <v>9.3974999996808042E-2</v>
      </c>
    </row>
    <row r="126" spans="2:6" customFormat="1" x14ac:dyDescent="0.25">
      <c r="B126" s="33">
        <f t="shared" si="7"/>
        <v>107</v>
      </c>
      <c r="C126" s="34">
        <v>250000000</v>
      </c>
      <c r="D126" s="34">
        <f t="shared" si="4"/>
        <v>46870705.477860048</v>
      </c>
      <c r="E126" s="80">
        <f t="shared" si="6"/>
        <v>52428.082190000001</v>
      </c>
      <c r="F126" s="71">
        <f t="shared" si="5"/>
        <v>9.3869999996811615E-2</v>
      </c>
    </row>
    <row r="127" spans="2:6" customFormat="1" x14ac:dyDescent="0.25">
      <c r="B127" s="33">
        <f t="shared" si="7"/>
        <v>108</v>
      </c>
      <c r="C127" s="34">
        <v>250000000</v>
      </c>
      <c r="D127" s="34">
        <f t="shared" si="4"/>
        <v>46818277.395670049</v>
      </c>
      <c r="E127" s="80">
        <f t="shared" si="6"/>
        <v>52428.082190000001</v>
      </c>
      <c r="F127" s="71">
        <f t="shared" si="5"/>
        <v>9.3764999996815188E-2</v>
      </c>
    </row>
    <row r="128" spans="2:6" customFormat="1" x14ac:dyDescent="0.25">
      <c r="B128" s="33">
        <f t="shared" si="7"/>
        <v>109</v>
      </c>
      <c r="C128" s="34">
        <v>250000000</v>
      </c>
      <c r="D128" s="34">
        <f t="shared" si="4"/>
        <v>46765849.313480049</v>
      </c>
      <c r="E128" s="80">
        <f t="shared" si="6"/>
        <v>52428.082190000001</v>
      </c>
      <c r="F128" s="71">
        <f t="shared" si="5"/>
        <v>9.3659999996818746E-2</v>
      </c>
    </row>
    <row r="129" spans="2:6" customFormat="1" x14ac:dyDescent="0.25">
      <c r="B129" s="33">
        <f t="shared" si="7"/>
        <v>110</v>
      </c>
      <c r="C129" s="34">
        <v>250000000</v>
      </c>
      <c r="D129" s="34">
        <f t="shared" si="4"/>
        <v>46713421.23129005</v>
      </c>
      <c r="E129" s="80">
        <f t="shared" si="6"/>
        <v>52428.082190000001</v>
      </c>
      <c r="F129" s="71">
        <f t="shared" si="5"/>
        <v>9.3554999996822319E-2</v>
      </c>
    </row>
    <row r="130" spans="2:6" customFormat="1" x14ac:dyDescent="0.25">
      <c r="B130" s="33">
        <f t="shared" si="7"/>
        <v>111</v>
      </c>
      <c r="C130" s="34">
        <v>250000000</v>
      </c>
      <c r="D130" s="34">
        <f t="shared" si="4"/>
        <v>46660993.14910005</v>
      </c>
      <c r="E130" s="80">
        <f t="shared" si="6"/>
        <v>52428.082190000001</v>
      </c>
      <c r="F130" s="71">
        <f t="shared" si="5"/>
        <v>9.3449999996825892E-2</v>
      </c>
    </row>
    <row r="131" spans="2:6" customFormat="1" x14ac:dyDescent="0.25">
      <c r="B131" s="33">
        <f t="shared" si="7"/>
        <v>112</v>
      </c>
      <c r="C131" s="34">
        <v>250000000</v>
      </c>
      <c r="D131" s="34">
        <f t="shared" si="4"/>
        <v>46608565.066910051</v>
      </c>
      <c r="E131" s="80">
        <f t="shared" si="6"/>
        <v>52428.082190000001</v>
      </c>
      <c r="F131" s="71">
        <f t="shared" si="5"/>
        <v>9.334499999682945E-2</v>
      </c>
    </row>
    <row r="132" spans="2:6" customFormat="1" x14ac:dyDescent="0.25">
      <c r="B132" s="33">
        <f t="shared" si="7"/>
        <v>113</v>
      </c>
      <c r="C132" s="34">
        <v>250000000</v>
      </c>
      <c r="D132" s="34">
        <f t="shared" si="4"/>
        <v>46556136.984720051</v>
      </c>
      <c r="E132" s="80">
        <f t="shared" si="6"/>
        <v>52428.082190000001</v>
      </c>
      <c r="F132" s="71">
        <f t="shared" si="5"/>
        <v>9.3239999996833023E-2</v>
      </c>
    </row>
    <row r="133" spans="2:6" customFormat="1" x14ac:dyDescent="0.25">
      <c r="B133" s="33">
        <f t="shared" si="7"/>
        <v>114</v>
      </c>
      <c r="C133" s="34">
        <v>250000000</v>
      </c>
      <c r="D133" s="34">
        <f t="shared" si="4"/>
        <v>46503708.902530052</v>
      </c>
      <c r="E133" s="80">
        <f t="shared" si="6"/>
        <v>52428.082190000001</v>
      </c>
      <c r="F133" s="71">
        <f t="shared" si="5"/>
        <v>9.3134999996836582E-2</v>
      </c>
    </row>
    <row r="134" spans="2:6" customFormat="1" x14ac:dyDescent="0.25">
      <c r="B134" s="33">
        <f t="shared" si="7"/>
        <v>115</v>
      </c>
      <c r="C134" s="34">
        <v>250000000</v>
      </c>
      <c r="D134" s="34">
        <f t="shared" si="4"/>
        <v>46451280.820340052</v>
      </c>
      <c r="E134" s="80">
        <f t="shared" si="6"/>
        <v>52428.082190000001</v>
      </c>
      <c r="F134" s="71">
        <f t="shared" si="5"/>
        <v>9.3029999996840154E-2</v>
      </c>
    </row>
    <row r="135" spans="2:6" customFormat="1" x14ac:dyDescent="0.25">
      <c r="B135" s="33">
        <f t="shared" si="7"/>
        <v>116</v>
      </c>
      <c r="C135" s="34">
        <v>250000000</v>
      </c>
      <c r="D135" s="34">
        <f t="shared" si="4"/>
        <v>46398852.738150053</v>
      </c>
      <c r="E135" s="80">
        <f t="shared" si="6"/>
        <v>52428.082190000001</v>
      </c>
      <c r="F135" s="71">
        <f t="shared" si="5"/>
        <v>9.2924999996843727E-2</v>
      </c>
    </row>
    <row r="136" spans="2:6" customFormat="1" x14ac:dyDescent="0.25">
      <c r="B136" s="33">
        <f t="shared" si="7"/>
        <v>117</v>
      </c>
      <c r="C136" s="34">
        <v>250000000</v>
      </c>
      <c r="D136" s="34">
        <f t="shared" si="4"/>
        <v>46346424.655960053</v>
      </c>
      <c r="E136" s="80">
        <f t="shared" si="6"/>
        <v>52428.082190000001</v>
      </c>
      <c r="F136" s="71">
        <f t="shared" si="5"/>
        <v>9.2819999996847286E-2</v>
      </c>
    </row>
    <row r="137" spans="2:6" customFormat="1" x14ac:dyDescent="0.25">
      <c r="B137" s="33">
        <f t="shared" si="7"/>
        <v>118</v>
      </c>
      <c r="C137" s="34">
        <v>250000000</v>
      </c>
      <c r="D137" s="34">
        <f t="shared" si="4"/>
        <v>46293996.573770054</v>
      </c>
      <c r="E137" s="80">
        <f t="shared" si="6"/>
        <v>52428.082190000001</v>
      </c>
      <c r="F137" s="71">
        <f t="shared" si="5"/>
        <v>9.2714999996850858E-2</v>
      </c>
    </row>
    <row r="138" spans="2:6" customFormat="1" x14ac:dyDescent="0.25">
      <c r="B138" s="33">
        <f t="shared" si="7"/>
        <v>119</v>
      </c>
      <c r="C138" s="34">
        <v>250000000</v>
      </c>
      <c r="D138" s="34">
        <f t="shared" si="4"/>
        <v>46241568.491580054</v>
      </c>
      <c r="E138" s="80">
        <f t="shared" si="6"/>
        <v>52428.082190000001</v>
      </c>
      <c r="F138" s="71">
        <f t="shared" si="5"/>
        <v>9.2609999996854431E-2</v>
      </c>
    </row>
    <row r="139" spans="2:6" customFormat="1" x14ac:dyDescent="0.25">
      <c r="B139" s="33">
        <f t="shared" si="7"/>
        <v>120</v>
      </c>
      <c r="C139" s="34">
        <v>250000000</v>
      </c>
      <c r="D139" s="34">
        <f t="shared" si="4"/>
        <v>46189140.409390055</v>
      </c>
      <c r="E139" s="80">
        <f t="shared" si="6"/>
        <v>52428.082190000001</v>
      </c>
      <c r="F139" s="71">
        <f t="shared" si="5"/>
        <v>9.2504999996857989E-2</v>
      </c>
    </row>
    <row r="140" spans="2:6" customFormat="1" x14ac:dyDescent="0.25">
      <c r="B140" s="33">
        <f t="shared" si="7"/>
        <v>121</v>
      </c>
      <c r="C140" s="34">
        <v>250000000</v>
      </c>
      <c r="D140" s="34">
        <f t="shared" si="4"/>
        <v>46136712.327200055</v>
      </c>
      <c r="E140" s="80">
        <f t="shared" si="6"/>
        <v>52428.082190000001</v>
      </c>
      <c r="F140" s="71">
        <f t="shared" si="5"/>
        <v>9.2399999996861562E-2</v>
      </c>
    </row>
    <row r="141" spans="2:6" customFormat="1" x14ac:dyDescent="0.25">
      <c r="B141" s="33">
        <f t="shared" si="7"/>
        <v>122</v>
      </c>
      <c r="C141" s="34">
        <v>250000000</v>
      </c>
      <c r="D141" s="34">
        <f t="shared" si="4"/>
        <v>46084284.245010056</v>
      </c>
      <c r="E141" s="80">
        <f t="shared" si="6"/>
        <v>52428.082190000001</v>
      </c>
      <c r="F141" s="71">
        <f t="shared" si="5"/>
        <v>9.2294999996865121E-2</v>
      </c>
    </row>
    <row r="142" spans="2:6" customFormat="1" x14ac:dyDescent="0.25">
      <c r="B142" s="33">
        <f t="shared" si="7"/>
        <v>123</v>
      </c>
      <c r="C142" s="34">
        <v>250000000</v>
      </c>
      <c r="D142" s="34">
        <f t="shared" si="4"/>
        <v>46031856.162820056</v>
      </c>
      <c r="E142" s="80">
        <f t="shared" si="6"/>
        <v>52428.082190000001</v>
      </c>
      <c r="F142" s="71">
        <f t="shared" si="5"/>
        <v>9.2189999996868693E-2</v>
      </c>
    </row>
    <row r="143" spans="2:6" customFormat="1" x14ac:dyDescent="0.25">
      <c r="B143" s="33">
        <f t="shared" si="7"/>
        <v>124</v>
      </c>
      <c r="C143" s="34">
        <v>250000000</v>
      </c>
      <c r="D143" s="34">
        <f t="shared" si="4"/>
        <v>45979428.080630057</v>
      </c>
      <c r="E143" s="80">
        <f t="shared" si="6"/>
        <v>52428.082190000001</v>
      </c>
      <c r="F143" s="71">
        <f t="shared" si="5"/>
        <v>9.2084999996872266E-2</v>
      </c>
    </row>
    <row r="144" spans="2:6" customFormat="1" x14ac:dyDescent="0.25">
      <c r="B144" s="33">
        <f t="shared" si="7"/>
        <v>125</v>
      </c>
      <c r="C144" s="34">
        <v>250000000</v>
      </c>
      <c r="D144" s="34">
        <f t="shared" si="4"/>
        <v>45926999.998440057</v>
      </c>
      <c r="E144" s="80">
        <f t="shared" si="6"/>
        <v>52428.082190000001</v>
      </c>
      <c r="F144" s="71">
        <f t="shared" si="5"/>
        <v>9.1979999996875825E-2</v>
      </c>
    </row>
    <row r="145" spans="2:6" customFormat="1" x14ac:dyDescent="0.25">
      <c r="B145" s="33">
        <f t="shared" si="7"/>
        <v>126</v>
      </c>
      <c r="C145" s="34">
        <v>250000000</v>
      </c>
      <c r="D145" s="34">
        <f t="shared" si="4"/>
        <v>45874571.916250058</v>
      </c>
      <c r="E145" s="80">
        <f t="shared" si="6"/>
        <v>52428.082190000001</v>
      </c>
      <c r="F145" s="71">
        <f t="shared" si="5"/>
        <v>9.1874999996879397E-2</v>
      </c>
    </row>
    <row r="146" spans="2:6" customFormat="1" x14ac:dyDescent="0.25">
      <c r="B146" s="33">
        <f t="shared" si="7"/>
        <v>127</v>
      </c>
      <c r="C146" s="34">
        <v>250000000</v>
      </c>
      <c r="D146" s="34">
        <f t="shared" si="4"/>
        <v>45822143.834060058</v>
      </c>
      <c r="E146" s="80">
        <f t="shared" si="6"/>
        <v>52428.082190000001</v>
      </c>
      <c r="F146" s="71">
        <f t="shared" si="5"/>
        <v>9.176999999688297E-2</v>
      </c>
    </row>
    <row r="147" spans="2:6" customFormat="1" x14ac:dyDescent="0.25">
      <c r="B147" s="33">
        <f t="shared" si="7"/>
        <v>128</v>
      </c>
      <c r="C147" s="34">
        <v>250000000</v>
      </c>
      <c r="D147" s="34">
        <f t="shared" si="4"/>
        <v>45769715.751870058</v>
      </c>
      <c r="E147" s="80">
        <f t="shared" si="6"/>
        <v>52428.082190000001</v>
      </c>
      <c r="F147" s="71">
        <f t="shared" si="5"/>
        <v>9.1664999996886529E-2</v>
      </c>
    </row>
    <row r="148" spans="2:6" customFormat="1" x14ac:dyDescent="0.25">
      <c r="B148" s="33">
        <f t="shared" si="7"/>
        <v>129</v>
      </c>
      <c r="C148" s="34">
        <v>250000000</v>
      </c>
      <c r="D148" s="34">
        <f t="shared" si="4"/>
        <v>45717287.669680059</v>
      </c>
      <c r="E148" s="80">
        <f t="shared" si="6"/>
        <v>52428.082190000001</v>
      </c>
      <c r="F148" s="71">
        <f t="shared" si="5"/>
        <v>9.1559999996890101E-2</v>
      </c>
    </row>
    <row r="149" spans="2:6" customFormat="1" x14ac:dyDescent="0.25">
      <c r="B149" s="33">
        <f t="shared" si="7"/>
        <v>130</v>
      </c>
      <c r="C149" s="34">
        <v>250000000</v>
      </c>
      <c r="D149" s="34">
        <f t="shared" si="4"/>
        <v>45664859.587490059</v>
      </c>
      <c r="E149" s="80">
        <f t="shared" si="6"/>
        <v>52428.082190000001</v>
      </c>
      <c r="F149" s="71">
        <f t="shared" si="5"/>
        <v>9.1454999996893674E-2</v>
      </c>
    </row>
    <row r="150" spans="2:6" customFormat="1" x14ac:dyDescent="0.25">
      <c r="B150" s="33">
        <f t="shared" si="7"/>
        <v>131</v>
      </c>
      <c r="C150" s="34">
        <v>250000000</v>
      </c>
      <c r="D150" s="34">
        <f t="shared" ref="D150:D169" si="8">D149-E150</f>
        <v>45612431.50530006</v>
      </c>
      <c r="E150" s="80">
        <f t="shared" si="6"/>
        <v>52428.082190000001</v>
      </c>
      <c r="F150" s="71">
        <f t="shared" ref="F150:F169" si="9">D150/(C150*90/365+C150*366/366+C150*274/365)</f>
        <v>9.1349999996897233E-2</v>
      </c>
    </row>
    <row r="151" spans="2:6" customFormat="1" x14ac:dyDescent="0.25">
      <c r="B151" s="33">
        <f t="shared" si="7"/>
        <v>132</v>
      </c>
      <c r="C151" s="34">
        <v>250000000</v>
      </c>
      <c r="D151" s="34">
        <f t="shared" si="8"/>
        <v>45560003.42311006</v>
      </c>
      <c r="E151" s="80">
        <f t="shared" ref="E151:E169" si="10">E150</f>
        <v>52428.082190000001</v>
      </c>
      <c r="F151" s="71">
        <f t="shared" si="9"/>
        <v>9.1244999996900805E-2</v>
      </c>
    </row>
    <row r="152" spans="2:6" customFormat="1" x14ac:dyDescent="0.25">
      <c r="B152" s="33">
        <f t="shared" si="7"/>
        <v>133</v>
      </c>
      <c r="C152" s="34">
        <v>250000000</v>
      </c>
      <c r="D152" s="34">
        <f t="shared" si="8"/>
        <v>45507575.340920061</v>
      </c>
      <c r="E152" s="80">
        <f t="shared" si="10"/>
        <v>52428.082190000001</v>
      </c>
      <c r="F152" s="71">
        <f t="shared" si="9"/>
        <v>9.1139999996904364E-2</v>
      </c>
    </row>
    <row r="153" spans="2:6" customFormat="1" x14ac:dyDescent="0.25">
      <c r="B153" s="33">
        <f t="shared" si="7"/>
        <v>134</v>
      </c>
      <c r="C153" s="34">
        <v>250000000</v>
      </c>
      <c r="D153" s="34">
        <f t="shared" si="8"/>
        <v>45455147.258730061</v>
      </c>
      <c r="E153" s="80">
        <f t="shared" si="10"/>
        <v>52428.082190000001</v>
      </c>
      <c r="F153" s="71">
        <f t="shared" si="9"/>
        <v>9.1034999996907937E-2</v>
      </c>
    </row>
    <row r="154" spans="2:6" customFormat="1" x14ac:dyDescent="0.25">
      <c r="B154" s="33">
        <f t="shared" si="7"/>
        <v>135</v>
      </c>
      <c r="C154" s="34">
        <v>250000000</v>
      </c>
      <c r="D154" s="34">
        <f t="shared" si="8"/>
        <v>45402719.176540062</v>
      </c>
      <c r="E154" s="80">
        <f t="shared" si="10"/>
        <v>52428.082190000001</v>
      </c>
      <c r="F154" s="71">
        <f t="shared" si="9"/>
        <v>9.0929999996911509E-2</v>
      </c>
    </row>
    <row r="155" spans="2:6" customFormat="1" x14ac:dyDescent="0.25">
      <c r="B155" s="33">
        <f t="shared" si="7"/>
        <v>136</v>
      </c>
      <c r="C155" s="34">
        <v>250000000</v>
      </c>
      <c r="D155" s="34">
        <f t="shared" si="8"/>
        <v>45350291.094350062</v>
      </c>
      <c r="E155" s="80">
        <f t="shared" si="10"/>
        <v>52428.082190000001</v>
      </c>
      <c r="F155" s="71">
        <f t="shared" si="9"/>
        <v>9.0824999996915068E-2</v>
      </c>
    </row>
    <row r="156" spans="2:6" customFormat="1" x14ac:dyDescent="0.25">
      <c r="B156" s="33">
        <f t="shared" si="7"/>
        <v>137</v>
      </c>
      <c r="C156" s="34">
        <v>250000000</v>
      </c>
      <c r="D156" s="34">
        <f t="shared" si="8"/>
        <v>45297863.012160063</v>
      </c>
      <c r="E156" s="80">
        <f t="shared" si="10"/>
        <v>52428.082190000001</v>
      </c>
      <c r="F156" s="71">
        <f t="shared" si="9"/>
        <v>9.071999999691864E-2</v>
      </c>
    </row>
    <row r="157" spans="2:6" customFormat="1" x14ac:dyDescent="0.25">
      <c r="B157" s="33">
        <f t="shared" si="7"/>
        <v>138</v>
      </c>
      <c r="C157" s="34">
        <v>250000000</v>
      </c>
      <c r="D157" s="34">
        <f t="shared" si="8"/>
        <v>45245434.929970063</v>
      </c>
      <c r="E157" s="80">
        <f t="shared" si="10"/>
        <v>52428.082190000001</v>
      </c>
      <c r="F157" s="71">
        <f t="shared" si="9"/>
        <v>9.0614999996922213E-2</v>
      </c>
    </row>
    <row r="158" spans="2:6" customFormat="1" x14ac:dyDescent="0.25">
      <c r="B158" s="33">
        <f t="shared" si="7"/>
        <v>139</v>
      </c>
      <c r="C158" s="34">
        <v>250000000</v>
      </c>
      <c r="D158" s="34">
        <f t="shared" si="8"/>
        <v>45193006.847780064</v>
      </c>
      <c r="E158" s="80">
        <f t="shared" si="10"/>
        <v>52428.082190000001</v>
      </c>
      <c r="F158" s="71">
        <f t="shared" si="9"/>
        <v>9.0509999996925772E-2</v>
      </c>
    </row>
    <row r="159" spans="2:6" customFormat="1" x14ac:dyDescent="0.25">
      <c r="B159" s="33">
        <f t="shared" si="7"/>
        <v>140</v>
      </c>
      <c r="C159" s="34">
        <v>250000000</v>
      </c>
      <c r="D159" s="34">
        <f t="shared" si="8"/>
        <v>45140578.765590064</v>
      </c>
      <c r="E159" s="80">
        <f t="shared" si="10"/>
        <v>52428.082190000001</v>
      </c>
      <c r="F159" s="71">
        <f t="shared" si="9"/>
        <v>9.0404999996929344E-2</v>
      </c>
    </row>
    <row r="160" spans="2:6" customFormat="1" x14ac:dyDescent="0.25">
      <c r="B160" s="33">
        <f t="shared" si="7"/>
        <v>141</v>
      </c>
      <c r="C160" s="34">
        <v>250000000</v>
      </c>
      <c r="D160" s="34">
        <f t="shared" si="8"/>
        <v>45088150.683400065</v>
      </c>
      <c r="E160" s="80">
        <f t="shared" si="10"/>
        <v>52428.082190000001</v>
      </c>
      <c r="F160" s="71">
        <f t="shared" si="9"/>
        <v>9.0299999996932903E-2</v>
      </c>
    </row>
    <row r="161" spans="2:6" customFormat="1" x14ac:dyDescent="0.25">
      <c r="B161" s="33">
        <f t="shared" si="7"/>
        <v>142</v>
      </c>
      <c r="C161" s="34">
        <v>250000000</v>
      </c>
      <c r="D161" s="34">
        <f t="shared" si="8"/>
        <v>45035722.601210065</v>
      </c>
      <c r="E161" s="80">
        <f t="shared" si="10"/>
        <v>52428.082190000001</v>
      </c>
      <c r="F161" s="71">
        <f t="shared" si="9"/>
        <v>9.0194999996936476E-2</v>
      </c>
    </row>
    <row r="162" spans="2:6" customFormat="1" x14ac:dyDescent="0.25">
      <c r="B162" s="33">
        <f t="shared" si="7"/>
        <v>143</v>
      </c>
      <c r="C162" s="34">
        <v>250000000</v>
      </c>
      <c r="D162" s="34">
        <f t="shared" si="8"/>
        <v>44983294.519020066</v>
      </c>
      <c r="E162" s="80">
        <f t="shared" si="10"/>
        <v>52428.082190000001</v>
      </c>
      <c r="F162" s="71">
        <f t="shared" si="9"/>
        <v>9.0089999996940048E-2</v>
      </c>
    </row>
    <row r="163" spans="2:6" customFormat="1" x14ac:dyDescent="0.25">
      <c r="B163" s="33">
        <f t="shared" si="7"/>
        <v>144</v>
      </c>
      <c r="C163" s="34">
        <v>250000000</v>
      </c>
      <c r="D163" s="34">
        <f t="shared" si="8"/>
        <v>44930866.436830066</v>
      </c>
      <c r="E163" s="80">
        <f t="shared" si="10"/>
        <v>52428.082190000001</v>
      </c>
      <c r="F163" s="71">
        <f t="shared" si="9"/>
        <v>8.9984999996943607E-2</v>
      </c>
    </row>
    <row r="164" spans="2:6" customFormat="1" x14ac:dyDescent="0.25">
      <c r="B164" s="33">
        <f t="shared" si="7"/>
        <v>145</v>
      </c>
      <c r="C164" s="34">
        <v>250000000</v>
      </c>
      <c r="D164" s="34">
        <f t="shared" si="8"/>
        <v>44878438.354640067</v>
      </c>
      <c r="E164" s="80">
        <f t="shared" si="10"/>
        <v>52428.082190000001</v>
      </c>
      <c r="F164" s="71">
        <f t="shared" si="9"/>
        <v>8.987999999694718E-2</v>
      </c>
    </row>
    <row r="165" spans="2:6" customFormat="1" x14ac:dyDescent="0.25">
      <c r="B165" s="33">
        <f t="shared" si="7"/>
        <v>146</v>
      </c>
      <c r="C165" s="34">
        <v>250000000</v>
      </c>
      <c r="D165" s="34">
        <f t="shared" si="8"/>
        <v>44826010.272450067</v>
      </c>
      <c r="E165" s="80">
        <f t="shared" si="10"/>
        <v>52428.082190000001</v>
      </c>
      <c r="F165" s="71">
        <f t="shared" si="9"/>
        <v>8.9774999996950752E-2</v>
      </c>
    </row>
    <row r="166" spans="2:6" customFormat="1" x14ac:dyDescent="0.25">
      <c r="B166" s="33">
        <f t="shared" si="7"/>
        <v>147</v>
      </c>
      <c r="C166" s="34">
        <v>250000000</v>
      </c>
      <c r="D166" s="34">
        <f t="shared" si="8"/>
        <v>44773582.190260068</v>
      </c>
      <c r="E166" s="80">
        <f t="shared" si="10"/>
        <v>52428.082190000001</v>
      </c>
      <c r="F166" s="71">
        <f t="shared" si="9"/>
        <v>8.9669999996954311E-2</v>
      </c>
    </row>
    <row r="167" spans="2:6" customFormat="1" x14ac:dyDescent="0.25">
      <c r="B167" s="33">
        <f t="shared" si="7"/>
        <v>148</v>
      </c>
      <c r="C167" s="34">
        <v>250000000</v>
      </c>
      <c r="D167" s="34">
        <f t="shared" si="8"/>
        <v>44721154.108070068</v>
      </c>
      <c r="E167" s="80">
        <f t="shared" si="10"/>
        <v>52428.082190000001</v>
      </c>
      <c r="F167" s="71">
        <f t="shared" si="9"/>
        <v>8.9564999996957884E-2</v>
      </c>
    </row>
    <row r="168" spans="2:6" customFormat="1" x14ac:dyDescent="0.25">
      <c r="B168" s="33">
        <f t="shared" ref="B168:B169" si="11">B167+1</f>
        <v>149</v>
      </c>
      <c r="C168" s="34">
        <v>250000000</v>
      </c>
      <c r="D168" s="34">
        <f t="shared" si="8"/>
        <v>44668726.025880069</v>
      </c>
      <c r="E168" s="80">
        <f t="shared" si="10"/>
        <v>52428.082190000001</v>
      </c>
      <c r="F168" s="71">
        <f t="shared" si="9"/>
        <v>8.9459999996961456E-2</v>
      </c>
    </row>
    <row r="169" spans="2:6" customFormat="1" x14ac:dyDescent="0.25">
      <c r="B169" s="33">
        <f t="shared" si="11"/>
        <v>150</v>
      </c>
      <c r="C169" s="34">
        <v>250000000</v>
      </c>
      <c r="D169" s="34">
        <f t="shared" si="8"/>
        <v>44616297.943690069</v>
      </c>
      <c r="E169" s="80">
        <f t="shared" si="10"/>
        <v>52428.082190000001</v>
      </c>
      <c r="F169" s="71">
        <f t="shared" si="9"/>
        <v>8.9354999996965015E-2</v>
      </c>
    </row>
    <row r="170" spans="2:6" customFormat="1" x14ac:dyDescent="0.25">
      <c r="B170" s="40"/>
      <c r="C170" s="41"/>
      <c r="D170" s="41"/>
      <c r="E170" s="78"/>
      <c r="F170" s="56"/>
    </row>
    <row r="171" spans="2:6" customFormat="1" x14ac:dyDescent="0.25">
      <c r="B171" s="40"/>
      <c r="C171" s="41"/>
      <c r="D171" s="41"/>
      <c r="E171" s="78"/>
      <c r="F171" s="56"/>
    </row>
    <row r="172" spans="2:6" customFormat="1" x14ac:dyDescent="0.25">
      <c r="B172" s="40"/>
      <c r="C172" s="41"/>
      <c r="D172" s="41"/>
      <c r="E172" s="78"/>
      <c r="F172" s="56"/>
    </row>
    <row r="173" spans="2:6" customFormat="1" x14ac:dyDescent="0.25">
      <c r="B173" s="40"/>
      <c r="C173" s="41"/>
      <c r="D173" s="41"/>
      <c r="E173" s="78"/>
      <c r="F173" s="56"/>
    </row>
    <row r="174" spans="2:6" customFormat="1" ht="15.75" x14ac:dyDescent="0.25">
      <c r="B174" s="29" t="s">
        <v>29</v>
      </c>
      <c r="C174" s="30"/>
      <c r="D174" s="37"/>
      <c r="E174" s="81"/>
      <c r="F174" s="72"/>
    </row>
    <row r="175" spans="2:6" customFormat="1" ht="15.75" x14ac:dyDescent="0.25">
      <c r="B175" s="29" t="s">
        <v>28</v>
      </c>
      <c r="C175" s="30"/>
      <c r="D175" s="37"/>
      <c r="E175" s="81"/>
      <c r="F175" s="73" t="s">
        <v>30</v>
      </c>
    </row>
    <row r="176" spans="2:6" customFormat="1" x14ac:dyDescent="0.25">
      <c r="B176" s="35"/>
      <c r="C176" s="35"/>
      <c r="D176" s="36"/>
      <c r="E176" s="82"/>
      <c r="F176" s="74"/>
    </row>
    <row r="177" spans="2:6" customFormat="1" x14ac:dyDescent="0.25">
      <c r="B177" s="38" t="s">
        <v>22</v>
      </c>
      <c r="C177" s="35"/>
      <c r="D177" s="36"/>
      <c r="E177" s="82"/>
      <c r="F177" s="74"/>
    </row>
    <row r="178" spans="2:6" customFormat="1" x14ac:dyDescent="0.25">
      <c r="B178" s="38" t="s">
        <v>23</v>
      </c>
      <c r="C178" s="35"/>
      <c r="D178" s="36"/>
      <c r="E178" s="82"/>
      <c r="F178" s="74"/>
    </row>
    <row r="179" spans="2:6" customFormat="1" x14ac:dyDescent="0.25">
      <c r="B179" s="39" t="s">
        <v>24</v>
      </c>
      <c r="C179" s="35"/>
      <c r="D179" s="36"/>
      <c r="E179" s="82"/>
      <c r="F179" s="74"/>
    </row>
    <row r="180" spans="2:6" customFormat="1" x14ac:dyDescent="0.25">
      <c r="C180" s="35"/>
      <c r="D180" s="36"/>
      <c r="E180" s="82"/>
      <c r="F180" s="74"/>
    </row>
    <row r="181" spans="2:6" customFormat="1" x14ac:dyDescent="0.25">
      <c r="C181" s="35"/>
      <c r="D181" s="36"/>
      <c r="E181" s="82"/>
      <c r="F181" s="74"/>
    </row>
  </sheetData>
  <mergeCells count="2">
    <mergeCell ref="B6:F12"/>
    <mergeCell ref="B2:F4"/>
  </mergeCells>
  <hyperlinks>
    <hyperlink ref="B179" r:id="rId1" display="mailto:kaznach1@drsk.ru"/>
  </hyperlinks>
  <pageMargins left="0.70866141732283472" right="0.70866141732283472" top="0.74803149606299213" bottom="0.74803149606299213" header="0.31496062992125984" footer="0.31496062992125984"/>
  <pageSetup paperSize="9" scale="74" fitToHeight="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B2:S40"/>
  <sheetViews>
    <sheetView topLeftCell="A4" workbookViewId="0">
      <selection activeCell="K10" sqref="K10:K34"/>
    </sheetView>
  </sheetViews>
  <sheetFormatPr defaultRowHeight="12.75" x14ac:dyDescent="0.2"/>
  <cols>
    <col min="1" max="1" width="4.7109375" style="3" customWidth="1"/>
    <col min="2" max="2" width="15.85546875" style="3" customWidth="1"/>
    <col min="3" max="3" width="13.7109375" style="3" customWidth="1"/>
    <col min="4" max="4" width="16.85546875" style="3" customWidth="1"/>
    <col min="5" max="5" width="12.140625" style="3" customWidth="1"/>
    <col min="6" max="6" width="15" style="3" customWidth="1"/>
    <col min="7" max="7" width="16.7109375" style="3" customWidth="1"/>
    <col min="8" max="9" width="12.7109375" style="3" customWidth="1"/>
    <col min="10" max="10" width="9.7109375" style="3" customWidth="1"/>
    <col min="11" max="11" width="12.28515625" style="3" customWidth="1"/>
    <col min="12" max="12" width="9.140625" style="3"/>
    <col min="13" max="13" width="15.7109375" style="3" customWidth="1"/>
    <col min="14" max="16" width="0" style="3" hidden="1" customWidth="1"/>
    <col min="17" max="17" width="10.7109375" style="3" hidden="1" customWidth="1"/>
    <col min="18" max="18" width="0" style="3" hidden="1" customWidth="1"/>
    <col min="19" max="256" width="9.140625" style="3"/>
    <col min="257" max="257" width="4.7109375" style="3" customWidth="1"/>
    <col min="258" max="258" width="15.85546875" style="3" customWidth="1"/>
    <col min="259" max="259" width="13.7109375" style="3" customWidth="1"/>
    <col min="260" max="260" width="16.85546875" style="3" customWidth="1"/>
    <col min="261" max="261" width="12.140625" style="3" customWidth="1"/>
    <col min="262" max="262" width="15" style="3" customWidth="1"/>
    <col min="263" max="263" width="16.7109375" style="3" customWidth="1"/>
    <col min="264" max="265" width="12.7109375" style="3" customWidth="1"/>
    <col min="266" max="266" width="9.7109375" style="3" customWidth="1"/>
    <col min="267" max="267" width="12.28515625" style="3" customWidth="1"/>
    <col min="268" max="268" width="9.140625" style="3"/>
    <col min="269" max="269" width="15.7109375" style="3" customWidth="1"/>
    <col min="270" max="274" width="0" style="3" hidden="1" customWidth="1"/>
    <col min="275" max="512" width="9.140625" style="3"/>
    <col min="513" max="513" width="4.7109375" style="3" customWidth="1"/>
    <col min="514" max="514" width="15.85546875" style="3" customWidth="1"/>
    <col min="515" max="515" width="13.7109375" style="3" customWidth="1"/>
    <col min="516" max="516" width="16.85546875" style="3" customWidth="1"/>
    <col min="517" max="517" width="12.140625" style="3" customWidth="1"/>
    <col min="518" max="518" width="15" style="3" customWidth="1"/>
    <col min="519" max="519" width="16.7109375" style="3" customWidth="1"/>
    <col min="520" max="521" width="12.7109375" style="3" customWidth="1"/>
    <col min="522" max="522" width="9.7109375" style="3" customWidth="1"/>
    <col min="523" max="523" width="12.28515625" style="3" customWidth="1"/>
    <col min="524" max="524" width="9.140625" style="3"/>
    <col min="525" max="525" width="15.7109375" style="3" customWidth="1"/>
    <col min="526" max="530" width="0" style="3" hidden="1" customWidth="1"/>
    <col min="531" max="768" width="9.140625" style="3"/>
    <col min="769" max="769" width="4.7109375" style="3" customWidth="1"/>
    <col min="770" max="770" width="15.85546875" style="3" customWidth="1"/>
    <col min="771" max="771" width="13.7109375" style="3" customWidth="1"/>
    <col min="772" max="772" width="16.85546875" style="3" customWidth="1"/>
    <col min="773" max="773" width="12.140625" style="3" customWidth="1"/>
    <col min="774" max="774" width="15" style="3" customWidth="1"/>
    <col min="775" max="775" width="16.7109375" style="3" customWidth="1"/>
    <col min="776" max="777" width="12.7109375" style="3" customWidth="1"/>
    <col min="778" max="778" width="9.7109375" style="3" customWidth="1"/>
    <col min="779" max="779" width="12.28515625" style="3" customWidth="1"/>
    <col min="780" max="780" width="9.140625" style="3"/>
    <col min="781" max="781" width="15.7109375" style="3" customWidth="1"/>
    <col min="782" max="786" width="0" style="3" hidden="1" customWidth="1"/>
    <col min="787" max="1024" width="9.140625" style="3"/>
    <col min="1025" max="1025" width="4.7109375" style="3" customWidth="1"/>
    <col min="1026" max="1026" width="15.85546875" style="3" customWidth="1"/>
    <col min="1027" max="1027" width="13.7109375" style="3" customWidth="1"/>
    <col min="1028" max="1028" width="16.85546875" style="3" customWidth="1"/>
    <col min="1029" max="1029" width="12.140625" style="3" customWidth="1"/>
    <col min="1030" max="1030" width="15" style="3" customWidth="1"/>
    <col min="1031" max="1031" width="16.7109375" style="3" customWidth="1"/>
    <col min="1032" max="1033" width="12.7109375" style="3" customWidth="1"/>
    <col min="1034" max="1034" width="9.7109375" style="3" customWidth="1"/>
    <col min="1035" max="1035" width="12.28515625" style="3" customWidth="1"/>
    <col min="1036" max="1036" width="9.140625" style="3"/>
    <col min="1037" max="1037" width="15.7109375" style="3" customWidth="1"/>
    <col min="1038" max="1042" width="0" style="3" hidden="1" customWidth="1"/>
    <col min="1043" max="1280" width="9.140625" style="3"/>
    <col min="1281" max="1281" width="4.7109375" style="3" customWidth="1"/>
    <col min="1282" max="1282" width="15.85546875" style="3" customWidth="1"/>
    <col min="1283" max="1283" width="13.7109375" style="3" customWidth="1"/>
    <col min="1284" max="1284" width="16.85546875" style="3" customWidth="1"/>
    <col min="1285" max="1285" width="12.140625" style="3" customWidth="1"/>
    <col min="1286" max="1286" width="15" style="3" customWidth="1"/>
    <col min="1287" max="1287" width="16.7109375" style="3" customWidth="1"/>
    <col min="1288" max="1289" width="12.7109375" style="3" customWidth="1"/>
    <col min="1290" max="1290" width="9.7109375" style="3" customWidth="1"/>
    <col min="1291" max="1291" width="12.28515625" style="3" customWidth="1"/>
    <col min="1292" max="1292" width="9.140625" style="3"/>
    <col min="1293" max="1293" width="15.7109375" style="3" customWidth="1"/>
    <col min="1294" max="1298" width="0" style="3" hidden="1" customWidth="1"/>
    <col min="1299" max="1536" width="9.140625" style="3"/>
    <col min="1537" max="1537" width="4.7109375" style="3" customWidth="1"/>
    <col min="1538" max="1538" width="15.85546875" style="3" customWidth="1"/>
    <col min="1539" max="1539" width="13.7109375" style="3" customWidth="1"/>
    <col min="1540" max="1540" width="16.85546875" style="3" customWidth="1"/>
    <col min="1541" max="1541" width="12.140625" style="3" customWidth="1"/>
    <col min="1542" max="1542" width="15" style="3" customWidth="1"/>
    <col min="1543" max="1543" width="16.7109375" style="3" customWidth="1"/>
    <col min="1544" max="1545" width="12.7109375" style="3" customWidth="1"/>
    <col min="1546" max="1546" width="9.7109375" style="3" customWidth="1"/>
    <col min="1547" max="1547" width="12.28515625" style="3" customWidth="1"/>
    <col min="1548" max="1548" width="9.140625" style="3"/>
    <col min="1549" max="1549" width="15.7109375" style="3" customWidth="1"/>
    <col min="1550" max="1554" width="0" style="3" hidden="1" customWidth="1"/>
    <col min="1555" max="1792" width="9.140625" style="3"/>
    <col min="1793" max="1793" width="4.7109375" style="3" customWidth="1"/>
    <col min="1794" max="1794" width="15.85546875" style="3" customWidth="1"/>
    <col min="1795" max="1795" width="13.7109375" style="3" customWidth="1"/>
    <col min="1796" max="1796" width="16.85546875" style="3" customWidth="1"/>
    <col min="1797" max="1797" width="12.140625" style="3" customWidth="1"/>
    <col min="1798" max="1798" width="15" style="3" customWidth="1"/>
    <col min="1799" max="1799" width="16.7109375" style="3" customWidth="1"/>
    <col min="1800" max="1801" width="12.7109375" style="3" customWidth="1"/>
    <col min="1802" max="1802" width="9.7109375" style="3" customWidth="1"/>
    <col min="1803" max="1803" width="12.28515625" style="3" customWidth="1"/>
    <col min="1804" max="1804" width="9.140625" style="3"/>
    <col min="1805" max="1805" width="15.7109375" style="3" customWidth="1"/>
    <col min="1806" max="1810" width="0" style="3" hidden="1" customWidth="1"/>
    <col min="1811" max="2048" width="9.140625" style="3"/>
    <col min="2049" max="2049" width="4.7109375" style="3" customWidth="1"/>
    <col min="2050" max="2050" width="15.85546875" style="3" customWidth="1"/>
    <col min="2051" max="2051" width="13.7109375" style="3" customWidth="1"/>
    <col min="2052" max="2052" width="16.85546875" style="3" customWidth="1"/>
    <col min="2053" max="2053" width="12.140625" style="3" customWidth="1"/>
    <col min="2054" max="2054" width="15" style="3" customWidth="1"/>
    <col min="2055" max="2055" width="16.7109375" style="3" customWidth="1"/>
    <col min="2056" max="2057" width="12.7109375" style="3" customWidth="1"/>
    <col min="2058" max="2058" width="9.7109375" style="3" customWidth="1"/>
    <col min="2059" max="2059" width="12.28515625" style="3" customWidth="1"/>
    <col min="2060" max="2060" width="9.140625" style="3"/>
    <col min="2061" max="2061" width="15.7109375" style="3" customWidth="1"/>
    <col min="2062" max="2066" width="0" style="3" hidden="1" customWidth="1"/>
    <col min="2067" max="2304" width="9.140625" style="3"/>
    <col min="2305" max="2305" width="4.7109375" style="3" customWidth="1"/>
    <col min="2306" max="2306" width="15.85546875" style="3" customWidth="1"/>
    <col min="2307" max="2307" width="13.7109375" style="3" customWidth="1"/>
    <col min="2308" max="2308" width="16.85546875" style="3" customWidth="1"/>
    <col min="2309" max="2309" width="12.140625" style="3" customWidth="1"/>
    <col min="2310" max="2310" width="15" style="3" customWidth="1"/>
    <col min="2311" max="2311" width="16.7109375" style="3" customWidth="1"/>
    <col min="2312" max="2313" width="12.7109375" style="3" customWidth="1"/>
    <col min="2314" max="2314" width="9.7109375" style="3" customWidth="1"/>
    <col min="2315" max="2315" width="12.28515625" style="3" customWidth="1"/>
    <col min="2316" max="2316" width="9.140625" style="3"/>
    <col min="2317" max="2317" width="15.7109375" style="3" customWidth="1"/>
    <col min="2318" max="2322" width="0" style="3" hidden="1" customWidth="1"/>
    <col min="2323" max="2560" width="9.140625" style="3"/>
    <col min="2561" max="2561" width="4.7109375" style="3" customWidth="1"/>
    <col min="2562" max="2562" width="15.85546875" style="3" customWidth="1"/>
    <col min="2563" max="2563" width="13.7109375" style="3" customWidth="1"/>
    <col min="2564" max="2564" width="16.85546875" style="3" customWidth="1"/>
    <col min="2565" max="2565" width="12.140625" style="3" customWidth="1"/>
    <col min="2566" max="2566" width="15" style="3" customWidth="1"/>
    <col min="2567" max="2567" width="16.7109375" style="3" customWidth="1"/>
    <col min="2568" max="2569" width="12.7109375" style="3" customWidth="1"/>
    <col min="2570" max="2570" width="9.7109375" style="3" customWidth="1"/>
    <col min="2571" max="2571" width="12.28515625" style="3" customWidth="1"/>
    <col min="2572" max="2572" width="9.140625" style="3"/>
    <col min="2573" max="2573" width="15.7109375" style="3" customWidth="1"/>
    <col min="2574" max="2578" width="0" style="3" hidden="1" customWidth="1"/>
    <col min="2579" max="2816" width="9.140625" style="3"/>
    <col min="2817" max="2817" width="4.7109375" style="3" customWidth="1"/>
    <col min="2818" max="2818" width="15.85546875" style="3" customWidth="1"/>
    <col min="2819" max="2819" width="13.7109375" style="3" customWidth="1"/>
    <col min="2820" max="2820" width="16.85546875" style="3" customWidth="1"/>
    <col min="2821" max="2821" width="12.140625" style="3" customWidth="1"/>
    <col min="2822" max="2822" width="15" style="3" customWidth="1"/>
    <col min="2823" max="2823" width="16.7109375" style="3" customWidth="1"/>
    <col min="2824" max="2825" width="12.7109375" style="3" customWidth="1"/>
    <col min="2826" max="2826" width="9.7109375" style="3" customWidth="1"/>
    <col min="2827" max="2827" width="12.28515625" style="3" customWidth="1"/>
    <col min="2828" max="2828" width="9.140625" style="3"/>
    <col min="2829" max="2829" width="15.7109375" style="3" customWidth="1"/>
    <col min="2830" max="2834" width="0" style="3" hidden="1" customWidth="1"/>
    <col min="2835" max="3072" width="9.140625" style="3"/>
    <col min="3073" max="3073" width="4.7109375" style="3" customWidth="1"/>
    <col min="3074" max="3074" width="15.85546875" style="3" customWidth="1"/>
    <col min="3075" max="3075" width="13.7109375" style="3" customWidth="1"/>
    <col min="3076" max="3076" width="16.85546875" style="3" customWidth="1"/>
    <col min="3077" max="3077" width="12.140625" style="3" customWidth="1"/>
    <col min="3078" max="3078" width="15" style="3" customWidth="1"/>
    <col min="3079" max="3079" width="16.7109375" style="3" customWidth="1"/>
    <col min="3080" max="3081" width="12.7109375" style="3" customWidth="1"/>
    <col min="3082" max="3082" width="9.7109375" style="3" customWidth="1"/>
    <col min="3083" max="3083" width="12.28515625" style="3" customWidth="1"/>
    <col min="3084" max="3084" width="9.140625" style="3"/>
    <col min="3085" max="3085" width="15.7109375" style="3" customWidth="1"/>
    <col min="3086" max="3090" width="0" style="3" hidden="1" customWidth="1"/>
    <col min="3091" max="3328" width="9.140625" style="3"/>
    <col min="3329" max="3329" width="4.7109375" style="3" customWidth="1"/>
    <col min="3330" max="3330" width="15.85546875" style="3" customWidth="1"/>
    <col min="3331" max="3331" width="13.7109375" style="3" customWidth="1"/>
    <col min="3332" max="3332" width="16.85546875" style="3" customWidth="1"/>
    <col min="3333" max="3333" width="12.140625" style="3" customWidth="1"/>
    <col min="3334" max="3334" width="15" style="3" customWidth="1"/>
    <col min="3335" max="3335" width="16.7109375" style="3" customWidth="1"/>
    <col min="3336" max="3337" width="12.7109375" style="3" customWidth="1"/>
    <col min="3338" max="3338" width="9.7109375" style="3" customWidth="1"/>
    <col min="3339" max="3339" width="12.28515625" style="3" customWidth="1"/>
    <col min="3340" max="3340" width="9.140625" style="3"/>
    <col min="3341" max="3341" width="15.7109375" style="3" customWidth="1"/>
    <col min="3342" max="3346" width="0" style="3" hidden="1" customWidth="1"/>
    <col min="3347" max="3584" width="9.140625" style="3"/>
    <col min="3585" max="3585" width="4.7109375" style="3" customWidth="1"/>
    <col min="3586" max="3586" width="15.85546875" style="3" customWidth="1"/>
    <col min="3587" max="3587" width="13.7109375" style="3" customWidth="1"/>
    <col min="3588" max="3588" width="16.85546875" style="3" customWidth="1"/>
    <col min="3589" max="3589" width="12.140625" style="3" customWidth="1"/>
    <col min="3590" max="3590" width="15" style="3" customWidth="1"/>
    <col min="3591" max="3591" width="16.7109375" style="3" customWidth="1"/>
    <col min="3592" max="3593" width="12.7109375" style="3" customWidth="1"/>
    <col min="3594" max="3594" width="9.7109375" style="3" customWidth="1"/>
    <col min="3595" max="3595" width="12.28515625" style="3" customWidth="1"/>
    <col min="3596" max="3596" width="9.140625" style="3"/>
    <col min="3597" max="3597" width="15.7109375" style="3" customWidth="1"/>
    <col min="3598" max="3602" width="0" style="3" hidden="1" customWidth="1"/>
    <col min="3603" max="3840" width="9.140625" style="3"/>
    <col min="3841" max="3841" width="4.7109375" style="3" customWidth="1"/>
    <col min="3842" max="3842" width="15.85546875" style="3" customWidth="1"/>
    <col min="3843" max="3843" width="13.7109375" style="3" customWidth="1"/>
    <col min="3844" max="3844" width="16.85546875" style="3" customWidth="1"/>
    <col min="3845" max="3845" width="12.140625" style="3" customWidth="1"/>
    <col min="3846" max="3846" width="15" style="3" customWidth="1"/>
    <col min="3847" max="3847" width="16.7109375" style="3" customWidth="1"/>
    <col min="3848" max="3849" width="12.7109375" style="3" customWidth="1"/>
    <col min="3850" max="3850" width="9.7109375" style="3" customWidth="1"/>
    <col min="3851" max="3851" width="12.28515625" style="3" customWidth="1"/>
    <col min="3852" max="3852" width="9.140625" style="3"/>
    <col min="3853" max="3853" width="15.7109375" style="3" customWidth="1"/>
    <col min="3854" max="3858" width="0" style="3" hidden="1" customWidth="1"/>
    <col min="3859" max="4096" width="9.140625" style="3"/>
    <col min="4097" max="4097" width="4.7109375" style="3" customWidth="1"/>
    <col min="4098" max="4098" width="15.85546875" style="3" customWidth="1"/>
    <col min="4099" max="4099" width="13.7109375" style="3" customWidth="1"/>
    <col min="4100" max="4100" width="16.85546875" style="3" customWidth="1"/>
    <col min="4101" max="4101" width="12.140625" style="3" customWidth="1"/>
    <col min="4102" max="4102" width="15" style="3" customWidth="1"/>
    <col min="4103" max="4103" width="16.7109375" style="3" customWidth="1"/>
    <col min="4104" max="4105" width="12.7109375" style="3" customWidth="1"/>
    <col min="4106" max="4106" width="9.7109375" style="3" customWidth="1"/>
    <col min="4107" max="4107" width="12.28515625" style="3" customWidth="1"/>
    <col min="4108" max="4108" width="9.140625" style="3"/>
    <col min="4109" max="4109" width="15.7109375" style="3" customWidth="1"/>
    <col min="4110" max="4114" width="0" style="3" hidden="1" customWidth="1"/>
    <col min="4115" max="4352" width="9.140625" style="3"/>
    <col min="4353" max="4353" width="4.7109375" style="3" customWidth="1"/>
    <col min="4354" max="4354" width="15.85546875" style="3" customWidth="1"/>
    <col min="4355" max="4355" width="13.7109375" style="3" customWidth="1"/>
    <col min="4356" max="4356" width="16.85546875" style="3" customWidth="1"/>
    <col min="4357" max="4357" width="12.140625" style="3" customWidth="1"/>
    <col min="4358" max="4358" width="15" style="3" customWidth="1"/>
    <col min="4359" max="4359" width="16.7109375" style="3" customWidth="1"/>
    <col min="4360" max="4361" width="12.7109375" style="3" customWidth="1"/>
    <col min="4362" max="4362" width="9.7109375" style="3" customWidth="1"/>
    <col min="4363" max="4363" width="12.28515625" style="3" customWidth="1"/>
    <col min="4364" max="4364" width="9.140625" style="3"/>
    <col min="4365" max="4365" width="15.7109375" style="3" customWidth="1"/>
    <col min="4366" max="4370" width="0" style="3" hidden="1" customWidth="1"/>
    <col min="4371" max="4608" width="9.140625" style="3"/>
    <col min="4609" max="4609" width="4.7109375" style="3" customWidth="1"/>
    <col min="4610" max="4610" width="15.85546875" style="3" customWidth="1"/>
    <col min="4611" max="4611" width="13.7109375" style="3" customWidth="1"/>
    <col min="4612" max="4612" width="16.85546875" style="3" customWidth="1"/>
    <col min="4613" max="4613" width="12.140625" style="3" customWidth="1"/>
    <col min="4614" max="4614" width="15" style="3" customWidth="1"/>
    <col min="4615" max="4615" width="16.7109375" style="3" customWidth="1"/>
    <col min="4616" max="4617" width="12.7109375" style="3" customWidth="1"/>
    <col min="4618" max="4618" width="9.7109375" style="3" customWidth="1"/>
    <col min="4619" max="4619" width="12.28515625" style="3" customWidth="1"/>
    <col min="4620" max="4620" width="9.140625" style="3"/>
    <col min="4621" max="4621" width="15.7109375" style="3" customWidth="1"/>
    <col min="4622" max="4626" width="0" style="3" hidden="1" customWidth="1"/>
    <col min="4627" max="4864" width="9.140625" style="3"/>
    <col min="4865" max="4865" width="4.7109375" style="3" customWidth="1"/>
    <col min="4866" max="4866" width="15.85546875" style="3" customWidth="1"/>
    <col min="4867" max="4867" width="13.7109375" style="3" customWidth="1"/>
    <col min="4868" max="4868" width="16.85546875" style="3" customWidth="1"/>
    <col min="4869" max="4869" width="12.140625" style="3" customWidth="1"/>
    <col min="4870" max="4870" width="15" style="3" customWidth="1"/>
    <col min="4871" max="4871" width="16.7109375" style="3" customWidth="1"/>
    <col min="4872" max="4873" width="12.7109375" style="3" customWidth="1"/>
    <col min="4874" max="4874" width="9.7109375" style="3" customWidth="1"/>
    <col min="4875" max="4875" width="12.28515625" style="3" customWidth="1"/>
    <col min="4876" max="4876" width="9.140625" style="3"/>
    <col min="4877" max="4877" width="15.7109375" style="3" customWidth="1"/>
    <col min="4878" max="4882" width="0" style="3" hidden="1" customWidth="1"/>
    <col min="4883" max="5120" width="9.140625" style="3"/>
    <col min="5121" max="5121" width="4.7109375" style="3" customWidth="1"/>
    <col min="5122" max="5122" width="15.85546875" style="3" customWidth="1"/>
    <col min="5123" max="5123" width="13.7109375" style="3" customWidth="1"/>
    <col min="5124" max="5124" width="16.85546875" style="3" customWidth="1"/>
    <col min="5125" max="5125" width="12.140625" style="3" customWidth="1"/>
    <col min="5126" max="5126" width="15" style="3" customWidth="1"/>
    <col min="5127" max="5127" width="16.7109375" style="3" customWidth="1"/>
    <col min="5128" max="5129" width="12.7109375" style="3" customWidth="1"/>
    <col min="5130" max="5130" width="9.7109375" style="3" customWidth="1"/>
    <col min="5131" max="5131" width="12.28515625" style="3" customWidth="1"/>
    <col min="5132" max="5132" width="9.140625" style="3"/>
    <col min="5133" max="5133" width="15.7109375" style="3" customWidth="1"/>
    <col min="5134" max="5138" width="0" style="3" hidden="1" customWidth="1"/>
    <col min="5139" max="5376" width="9.140625" style="3"/>
    <col min="5377" max="5377" width="4.7109375" style="3" customWidth="1"/>
    <col min="5378" max="5378" width="15.85546875" style="3" customWidth="1"/>
    <col min="5379" max="5379" width="13.7109375" style="3" customWidth="1"/>
    <col min="5380" max="5380" width="16.85546875" style="3" customWidth="1"/>
    <col min="5381" max="5381" width="12.140625" style="3" customWidth="1"/>
    <col min="5382" max="5382" width="15" style="3" customWidth="1"/>
    <col min="5383" max="5383" width="16.7109375" style="3" customWidth="1"/>
    <col min="5384" max="5385" width="12.7109375" style="3" customWidth="1"/>
    <col min="5386" max="5386" width="9.7109375" style="3" customWidth="1"/>
    <col min="5387" max="5387" width="12.28515625" style="3" customWidth="1"/>
    <col min="5388" max="5388" width="9.140625" style="3"/>
    <col min="5389" max="5389" width="15.7109375" style="3" customWidth="1"/>
    <col min="5390" max="5394" width="0" style="3" hidden="1" customWidth="1"/>
    <col min="5395" max="5632" width="9.140625" style="3"/>
    <col min="5633" max="5633" width="4.7109375" style="3" customWidth="1"/>
    <col min="5634" max="5634" width="15.85546875" style="3" customWidth="1"/>
    <col min="5635" max="5635" width="13.7109375" style="3" customWidth="1"/>
    <col min="5636" max="5636" width="16.85546875" style="3" customWidth="1"/>
    <col min="5637" max="5637" width="12.140625" style="3" customWidth="1"/>
    <col min="5638" max="5638" width="15" style="3" customWidth="1"/>
    <col min="5639" max="5639" width="16.7109375" style="3" customWidth="1"/>
    <col min="5640" max="5641" width="12.7109375" style="3" customWidth="1"/>
    <col min="5642" max="5642" width="9.7109375" style="3" customWidth="1"/>
    <col min="5643" max="5643" width="12.28515625" style="3" customWidth="1"/>
    <col min="5644" max="5644" width="9.140625" style="3"/>
    <col min="5645" max="5645" width="15.7109375" style="3" customWidth="1"/>
    <col min="5646" max="5650" width="0" style="3" hidden="1" customWidth="1"/>
    <col min="5651" max="5888" width="9.140625" style="3"/>
    <col min="5889" max="5889" width="4.7109375" style="3" customWidth="1"/>
    <col min="5890" max="5890" width="15.85546875" style="3" customWidth="1"/>
    <col min="5891" max="5891" width="13.7109375" style="3" customWidth="1"/>
    <col min="5892" max="5892" width="16.85546875" style="3" customWidth="1"/>
    <col min="5893" max="5893" width="12.140625" style="3" customWidth="1"/>
    <col min="5894" max="5894" width="15" style="3" customWidth="1"/>
    <col min="5895" max="5895" width="16.7109375" style="3" customWidth="1"/>
    <col min="5896" max="5897" width="12.7109375" style="3" customWidth="1"/>
    <col min="5898" max="5898" width="9.7109375" style="3" customWidth="1"/>
    <col min="5899" max="5899" width="12.28515625" style="3" customWidth="1"/>
    <col min="5900" max="5900" width="9.140625" style="3"/>
    <col min="5901" max="5901" width="15.7109375" style="3" customWidth="1"/>
    <col min="5902" max="5906" width="0" style="3" hidden="1" customWidth="1"/>
    <col min="5907" max="6144" width="9.140625" style="3"/>
    <col min="6145" max="6145" width="4.7109375" style="3" customWidth="1"/>
    <col min="6146" max="6146" width="15.85546875" style="3" customWidth="1"/>
    <col min="6147" max="6147" width="13.7109375" style="3" customWidth="1"/>
    <col min="6148" max="6148" width="16.85546875" style="3" customWidth="1"/>
    <col min="6149" max="6149" width="12.140625" style="3" customWidth="1"/>
    <col min="6150" max="6150" width="15" style="3" customWidth="1"/>
    <col min="6151" max="6151" width="16.7109375" style="3" customWidth="1"/>
    <col min="6152" max="6153" width="12.7109375" style="3" customWidth="1"/>
    <col min="6154" max="6154" width="9.7109375" style="3" customWidth="1"/>
    <col min="6155" max="6155" width="12.28515625" style="3" customWidth="1"/>
    <col min="6156" max="6156" width="9.140625" style="3"/>
    <col min="6157" max="6157" width="15.7109375" style="3" customWidth="1"/>
    <col min="6158" max="6162" width="0" style="3" hidden="1" customWidth="1"/>
    <col min="6163" max="6400" width="9.140625" style="3"/>
    <col min="6401" max="6401" width="4.7109375" style="3" customWidth="1"/>
    <col min="6402" max="6402" width="15.85546875" style="3" customWidth="1"/>
    <col min="6403" max="6403" width="13.7109375" style="3" customWidth="1"/>
    <col min="6404" max="6404" width="16.85546875" style="3" customWidth="1"/>
    <col min="6405" max="6405" width="12.140625" style="3" customWidth="1"/>
    <col min="6406" max="6406" width="15" style="3" customWidth="1"/>
    <col min="6407" max="6407" width="16.7109375" style="3" customWidth="1"/>
    <col min="6408" max="6409" width="12.7109375" style="3" customWidth="1"/>
    <col min="6410" max="6410" width="9.7109375" style="3" customWidth="1"/>
    <col min="6411" max="6411" width="12.28515625" style="3" customWidth="1"/>
    <col min="6412" max="6412" width="9.140625" style="3"/>
    <col min="6413" max="6413" width="15.7109375" style="3" customWidth="1"/>
    <col min="6414" max="6418" width="0" style="3" hidden="1" customWidth="1"/>
    <col min="6419" max="6656" width="9.140625" style="3"/>
    <col min="6657" max="6657" width="4.7109375" style="3" customWidth="1"/>
    <col min="6658" max="6658" width="15.85546875" style="3" customWidth="1"/>
    <col min="6659" max="6659" width="13.7109375" style="3" customWidth="1"/>
    <col min="6660" max="6660" width="16.85546875" style="3" customWidth="1"/>
    <col min="6661" max="6661" width="12.140625" style="3" customWidth="1"/>
    <col min="6662" max="6662" width="15" style="3" customWidth="1"/>
    <col min="6663" max="6663" width="16.7109375" style="3" customWidth="1"/>
    <col min="6664" max="6665" width="12.7109375" style="3" customWidth="1"/>
    <col min="6666" max="6666" width="9.7109375" style="3" customWidth="1"/>
    <col min="6667" max="6667" width="12.28515625" style="3" customWidth="1"/>
    <col min="6668" max="6668" width="9.140625" style="3"/>
    <col min="6669" max="6669" width="15.7109375" style="3" customWidth="1"/>
    <col min="6670" max="6674" width="0" style="3" hidden="1" customWidth="1"/>
    <col min="6675" max="6912" width="9.140625" style="3"/>
    <col min="6913" max="6913" width="4.7109375" style="3" customWidth="1"/>
    <col min="6914" max="6914" width="15.85546875" style="3" customWidth="1"/>
    <col min="6915" max="6915" width="13.7109375" style="3" customWidth="1"/>
    <col min="6916" max="6916" width="16.85546875" style="3" customWidth="1"/>
    <col min="6917" max="6917" width="12.140625" style="3" customWidth="1"/>
    <col min="6918" max="6918" width="15" style="3" customWidth="1"/>
    <col min="6919" max="6919" width="16.7109375" style="3" customWidth="1"/>
    <col min="6920" max="6921" width="12.7109375" style="3" customWidth="1"/>
    <col min="6922" max="6922" width="9.7109375" style="3" customWidth="1"/>
    <col min="6923" max="6923" width="12.28515625" style="3" customWidth="1"/>
    <col min="6924" max="6924" width="9.140625" style="3"/>
    <col min="6925" max="6925" width="15.7109375" style="3" customWidth="1"/>
    <col min="6926" max="6930" width="0" style="3" hidden="1" customWidth="1"/>
    <col min="6931" max="7168" width="9.140625" style="3"/>
    <col min="7169" max="7169" width="4.7109375" style="3" customWidth="1"/>
    <col min="7170" max="7170" width="15.85546875" style="3" customWidth="1"/>
    <col min="7171" max="7171" width="13.7109375" style="3" customWidth="1"/>
    <col min="7172" max="7172" width="16.85546875" style="3" customWidth="1"/>
    <col min="7173" max="7173" width="12.140625" style="3" customWidth="1"/>
    <col min="7174" max="7174" width="15" style="3" customWidth="1"/>
    <col min="7175" max="7175" width="16.7109375" style="3" customWidth="1"/>
    <col min="7176" max="7177" width="12.7109375" style="3" customWidth="1"/>
    <col min="7178" max="7178" width="9.7109375" style="3" customWidth="1"/>
    <col min="7179" max="7179" width="12.28515625" style="3" customWidth="1"/>
    <col min="7180" max="7180" width="9.140625" style="3"/>
    <col min="7181" max="7181" width="15.7109375" style="3" customWidth="1"/>
    <col min="7182" max="7186" width="0" style="3" hidden="1" customWidth="1"/>
    <col min="7187" max="7424" width="9.140625" style="3"/>
    <col min="7425" max="7425" width="4.7109375" style="3" customWidth="1"/>
    <col min="7426" max="7426" width="15.85546875" style="3" customWidth="1"/>
    <col min="7427" max="7427" width="13.7109375" style="3" customWidth="1"/>
    <col min="7428" max="7428" width="16.85546875" style="3" customWidth="1"/>
    <col min="7429" max="7429" width="12.140625" style="3" customWidth="1"/>
    <col min="7430" max="7430" width="15" style="3" customWidth="1"/>
    <col min="7431" max="7431" width="16.7109375" style="3" customWidth="1"/>
    <col min="7432" max="7433" width="12.7109375" style="3" customWidth="1"/>
    <col min="7434" max="7434" width="9.7109375" style="3" customWidth="1"/>
    <col min="7435" max="7435" width="12.28515625" style="3" customWidth="1"/>
    <col min="7436" max="7436" width="9.140625" style="3"/>
    <col min="7437" max="7437" width="15.7109375" style="3" customWidth="1"/>
    <col min="7438" max="7442" width="0" style="3" hidden="1" customWidth="1"/>
    <col min="7443" max="7680" width="9.140625" style="3"/>
    <col min="7681" max="7681" width="4.7109375" style="3" customWidth="1"/>
    <col min="7682" max="7682" width="15.85546875" style="3" customWidth="1"/>
    <col min="7683" max="7683" width="13.7109375" style="3" customWidth="1"/>
    <col min="7684" max="7684" width="16.85546875" style="3" customWidth="1"/>
    <col min="7685" max="7685" width="12.140625" style="3" customWidth="1"/>
    <col min="7686" max="7686" width="15" style="3" customWidth="1"/>
    <col min="7687" max="7687" width="16.7109375" style="3" customWidth="1"/>
    <col min="7688" max="7689" width="12.7109375" style="3" customWidth="1"/>
    <col min="7690" max="7690" width="9.7109375" style="3" customWidth="1"/>
    <col min="7691" max="7691" width="12.28515625" style="3" customWidth="1"/>
    <col min="7692" max="7692" width="9.140625" style="3"/>
    <col min="7693" max="7693" width="15.7109375" style="3" customWidth="1"/>
    <col min="7694" max="7698" width="0" style="3" hidden="1" customWidth="1"/>
    <col min="7699" max="7936" width="9.140625" style="3"/>
    <col min="7937" max="7937" width="4.7109375" style="3" customWidth="1"/>
    <col min="7938" max="7938" width="15.85546875" style="3" customWidth="1"/>
    <col min="7939" max="7939" width="13.7109375" style="3" customWidth="1"/>
    <col min="7940" max="7940" width="16.85546875" style="3" customWidth="1"/>
    <col min="7941" max="7941" width="12.140625" style="3" customWidth="1"/>
    <col min="7942" max="7942" width="15" style="3" customWidth="1"/>
    <col min="7943" max="7943" width="16.7109375" style="3" customWidth="1"/>
    <col min="7944" max="7945" width="12.7109375" style="3" customWidth="1"/>
    <col min="7946" max="7946" width="9.7109375" style="3" customWidth="1"/>
    <col min="7947" max="7947" width="12.28515625" style="3" customWidth="1"/>
    <col min="7948" max="7948" width="9.140625" style="3"/>
    <col min="7949" max="7949" width="15.7109375" style="3" customWidth="1"/>
    <col min="7950" max="7954" width="0" style="3" hidden="1" customWidth="1"/>
    <col min="7955" max="8192" width="9.140625" style="3"/>
    <col min="8193" max="8193" width="4.7109375" style="3" customWidth="1"/>
    <col min="8194" max="8194" width="15.85546875" style="3" customWidth="1"/>
    <col min="8195" max="8195" width="13.7109375" style="3" customWidth="1"/>
    <col min="8196" max="8196" width="16.85546875" style="3" customWidth="1"/>
    <col min="8197" max="8197" width="12.140625" style="3" customWidth="1"/>
    <col min="8198" max="8198" width="15" style="3" customWidth="1"/>
    <col min="8199" max="8199" width="16.7109375" style="3" customWidth="1"/>
    <col min="8200" max="8201" width="12.7109375" style="3" customWidth="1"/>
    <col min="8202" max="8202" width="9.7109375" style="3" customWidth="1"/>
    <col min="8203" max="8203" width="12.28515625" style="3" customWidth="1"/>
    <col min="8204" max="8204" width="9.140625" style="3"/>
    <col min="8205" max="8205" width="15.7109375" style="3" customWidth="1"/>
    <col min="8206" max="8210" width="0" style="3" hidden="1" customWidth="1"/>
    <col min="8211" max="8448" width="9.140625" style="3"/>
    <col min="8449" max="8449" width="4.7109375" style="3" customWidth="1"/>
    <col min="8450" max="8450" width="15.85546875" style="3" customWidth="1"/>
    <col min="8451" max="8451" width="13.7109375" style="3" customWidth="1"/>
    <col min="8452" max="8452" width="16.85546875" style="3" customWidth="1"/>
    <col min="8453" max="8453" width="12.140625" style="3" customWidth="1"/>
    <col min="8454" max="8454" width="15" style="3" customWidth="1"/>
    <col min="8455" max="8455" width="16.7109375" style="3" customWidth="1"/>
    <col min="8456" max="8457" width="12.7109375" style="3" customWidth="1"/>
    <col min="8458" max="8458" width="9.7109375" style="3" customWidth="1"/>
    <col min="8459" max="8459" width="12.28515625" style="3" customWidth="1"/>
    <col min="8460" max="8460" width="9.140625" style="3"/>
    <col min="8461" max="8461" width="15.7109375" style="3" customWidth="1"/>
    <col min="8462" max="8466" width="0" style="3" hidden="1" customWidth="1"/>
    <col min="8467" max="8704" width="9.140625" style="3"/>
    <col min="8705" max="8705" width="4.7109375" style="3" customWidth="1"/>
    <col min="8706" max="8706" width="15.85546875" style="3" customWidth="1"/>
    <col min="8707" max="8707" width="13.7109375" style="3" customWidth="1"/>
    <col min="8708" max="8708" width="16.85546875" style="3" customWidth="1"/>
    <col min="8709" max="8709" width="12.140625" style="3" customWidth="1"/>
    <col min="8710" max="8710" width="15" style="3" customWidth="1"/>
    <col min="8711" max="8711" width="16.7109375" style="3" customWidth="1"/>
    <col min="8712" max="8713" width="12.7109375" style="3" customWidth="1"/>
    <col min="8714" max="8714" width="9.7109375" style="3" customWidth="1"/>
    <col min="8715" max="8715" width="12.28515625" style="3" customWidth="1"/>
    <col min="8716" max="8716" width="9.140625" style="3"/>
    <col min="8717" max="8717" width="15.7109375" style="3" customWidth="1"/>
    <col min="8718" max="8722" width="0" style="3" hidden="1" customWidth="1"/>
    <col min="8723" max="8960" width="9.140625" style="3"/>
    <col min="8961" max="8961" width="4.7109375" style="3" customWidth="1"/>
    <col min="8962" max="8962" width="15.85546875" style="3" customWidth="1"/>
    <col min="8963" max="8963" width="13.7109375" style="3" customWidth="1"/>
    <col min="8964" max="8964" width="16.85546875" style="3" customWidth="1"/>
    <col min="8965" max="8965" width="12.140625" style="3" customWidth="1"/>
    <col min="8966" max="8966" width="15" style="3" customWidth="1"/>
    <col min="8967" max="8967" width="16.7109375" style="3" customWidth="1"/>
    <col min="8968" max="8969" width="12.7109375" style="3" customWidth="1"/>
    <col min="8970" max="8970" width="9.7109375" style="3" customWidth="1"/>
    <col min="8971" max="8971" width="12.28515625" style="3" customWidth="1"/>
    <col min="8972" max="8972" width="9.140625" style="3"/>
    <col min="8973" max="8973" width="15.7109375" style="3" customWidth="1"/>
    <col min="8974" max="8978" width="0" style="3" hidden="1" customWidth="1"/>
    <col min="8979" max="9216" width="9.140625" style="3"/>
    <col min="9217" max="9217" width="4.7109375" style="3" customWidth="1"/>
    <col min="9218" max="9218" width="15.85546875" style="3" customWidth="1"/>
    <col min="9219" max="9219" width="13.7109375" style="3" customWidth="1"/>
    <col min="9220" max="9220" width="16.85546875" style="3" customWidth="1"/>
    <col min="9221" max="9221" width="12.140625" style="3" customWidth="1"/>
    <col min="9222" max="9222" width="15" style="3" customWidth="1"/>
    <col min="9223" max="9223" width="16.7109375" style="3" customWidth="1"/>
    <col min="9224" max="9225" width="12.7109375" style="3" customWidth="1"/>
    <col min="9226" max="9226" width="9.7109375" style="3" customWidth="1"/>
    <col min="9227" max="9227" width="12.28515625" style="3" customWidth="1"/>
    <col min="9228" max="9228" width="9.140625" style="3"/>
    <col min="9229" max="9229" width="15.7109375" style="3" customWidth="1"/>
    <col min="9230" max="9234" width="0" style="3" hidden="1" customWidth="1"/>
    <col min="9235" max="9472" width="9.140625" style="3"/>
    <col min="9473" max="9473" width="4.7109375" style="3" customWidth="1"/>
    <col min="9474" max="9474" width="15.85546875" style="3" customWidth="1"/>
    <col min="9475" max="9475" width="13.7109375" style="3" customWidth="1"/>
    <col min="9476" max="9476" width="16.85546875" style="3" customWidth="1"/>
    <col min="9477" max="9477" width="12.140625" style="3" customWidth="1"/>
    <col min="9478" max="9478" width="15" style="3" customWidth="1"/>
    <col min="9479" max="9479" width="16.7109375" style="3" customWidth="1"/>
    <col min="9480" max="9481" width="12.7109375" style="3" customWidth="1"/>
    <col min="9482" max="9482" width="9.7109375" style="3" customWidth="1"/>
    <col min="9483" max="9483" width="12.28515625" style="3" customWidth="1"/>
    <col min="9484" max="9484" width="9.140625" style="3"/>
    <col min="9485" max="9485" width="15.7109375" style="3" customWidth="1"/>
    <col min="9486" max="9490" width="0" style="3" hidden="1" customWidth="1"/>
    <col min="9491" max="9728" width="9.140625" style="3"/>
    <col min="9729" max="9729" width="4.7109375" style="3" customWidth="1"/>
    <col min="9730" max="9730" width="15.85546875" style="3" customWidth="1"/>
    <col min="9731" max="9731" width="13.7109375" style="3" customWidth="1"/>
    <col min="9732" max="9732" width="16.85546875" style="3" customWidth="1"/>
    <col min="9733" max="9733" width="12.140625" style="3" customWidth="1"/>
    <col min="9734" max="9734" width="15" style="3" customWidth="1"/>
    <col min="9735" max="9735" width="16.7109375" style="3" customWidth="1"/>
    <col min="9736" max="9737" width="12.7109375" style="3" customWidth="1"/>
    <col min="9738" max="9738" width="9.7109375" style="3" customWidth="1"/>
    <col min="9739" max="9739" width="12.28515625" style="3" customWidth="1"/>
    <col min="9740" max="9740" width="9.140625" style="3"/>
    <col min="9741" max="9741" width="15.7109375" style="3" customWidth="1"/>
    <col min="9742" max="9746" width="0" style="3" hidden="1" customWidth="1"/>
    <col min="9747" max="9984" width="9.140625" style="3"/>
    <col min="9985" max="9985" width="4.7109375" style="3" customWidth="1"/>
    <col min="9986" max="9986" width="15.85546875" style="3" customWidth="1"/>
    <col min="9987" max="9987" width="13.7109375" style="3" customWidth="1"/>
    <col min="9988" max="9988" width="16.85546875" style="3" customWidth="1"/>
    <col min="9989" max="9989" width="12.140625" style="3" customWidth="1"/>
    <col min="9990" max="9990" width="15" style="3" customWidth="1"/>
    <col min="9991" max="9991" width="16.7109375" style="3" customWidth="1"/>
    <col min="9992" max="9993" width="12.7109375" style="3" customWidth="1"/>
    <col min="9994" max="9994" width="9.7109375" style="3" customWidth="1"/>
    <col min="9995" max="9995" width="12.28515625" style="3" customWidth="1"/>
    <col min="9996" max="9996" width="9.140625" style="3"/>
    <col min="9997" max="9997" width="15.7109375" style="3" customWidth="1"/>
    <col min="9998" max="10002" width="0" style="3" hidden="1" customWidth="1"/>
    <col min="10003" max="10240" width="9.140625" style="3"/>
    <col min="10241" max="10241" width="4.7109375" style="3" customWidth="1"/>
    <col min="10242" max="10242" width="15.85546875" style="3" customWidth="1"/>
    <col min="10243" max="10243" width="13.7109375" style="3" customWidth="1"/>
    <col min="10244" max="10244" width="16.85546875" style="3" customWidth="1"/>
    <col min="10245" max="10245" width="12.140625" style="3" customWidth="1"/>
    <col min="10246" max="10246" width="15" style="3" customWidth="1"/>
    <col min="10247" max="10247" width="16.7109375" style="3" customWidth="1"/>
    <col min="10248" max="10249" width="12.7109375" style="3" customWidth="1"/>
    <col min="10250" max="10250" width="9.7109375" style="3" customWidth="1"/>
    <col min="10251" max="10251" width="12.28515625" style="3" customWidth="1"/>
    <col min="10252" max="10252" width="9.140625" style="3"/>
    <col min="10253" max="10253" width="15.7109375" style="3" customWidth="1"/>
    <col min="10254" max="10258" width="0" style="3" hidden="1" customWidth="1"/>
    <col min="10259" max="10496" width="9.140625" style="3"/>
    <col min="10497" max="10497" width="4.7109375" style="3" customWidth="1"/>
    <col min="10498" max="10498" width="15.85546875" style="3" customWidth="1"/>
    <col min="10499" max="10499" width="13.7109375" style="3" customWidth="1"/>
    <col min="10500" max="10500" width="16.85546875" style="3" customWidth="1"/>
    <col min="10501" max="10501" width="12.140625" style="3" customWidth="1"/>
    <col min="10502" max="10502" width="15" style="3" customWidth="1"/>
    <col min="10503" max="10503" width="16.7109375" style="3" customWidth="1"/>
    <col min="10504" max="10505" width="12.7109375" style="3" customWidth="1"/>
    <col min="10506" max="10506" width="9.7109375" style="3" customWidth="1"/>
    <col min="10507" max="10507" width="12.28515625" style="3" customWidth="1"/>
    <col min="10508" max="10508" width="9.140625" style="3"/>
    <col min="10509" max="10509" width="15.7109375" style="3" customWidth="1"/>
    <col min="10510" max="10514" width="0" style="3" hidden="1" customWidth="1"/>
    <col min="10515" max="10752" width="9.140625" style="3"/>
    <col min="10753" max="10753" width="4.7109375" style="3" customWidth="1"/>
    <col min="10754" max="10754" width="15.85546875" style="3" customWidth="1"/>
    <col min="10755" max="10755" width="13.7109375" style="3" customWidth="1"/>
    <col min="10756" max="10756" width="16.85546875" style="3" customWidth="1"/>
    <col min="10757" max="10757" width="12.140625" style="3" customWidth="1"/>
    <col min="10758" max="10758" width="15" style="3" customWidth="1"/>
    <col min="10759" max="10759" width="16.7109375" style="3" customWidth="1"/>
    <col min="10760" max="10761" width="12.7109375" style="3" customWidth="1"/>
    <col min="10762" max="10762" width="9.7109375" style="3" customWidth="1"/>
    <col min="10763" max="10763" width="12.28515625" style="3" customWidth="1"/>
    <col min="10764" max="10764" width="9.140625" style="3"/>
    <col min="10765" max="10765" width="15.7109375" style="3" customWidth="1"/>
    <col min="10766" max="10770" width="0" style="3" hidden="1" customWidth="1"/>
    <col min="10771" max="11008" width="9.140625" style="3"/>
    <col min="11009" max="11009" width="4.7109375" style="3" customWidth="1"/>
    <col min="11010" max="11010" width="15.85546875" style="3" customWidth="1"/>
    <col min="11011" max="11011" width="13.7109375" style="3" customWidth="1"/>
    <col min="11012" max="11012" width="16.85546875" style="3" customWidth="1"/>
    <col min="11013" max="11013" width="12.140625" style="3" customWidth="1"/>
    <col min="11014" max="11014" width="15" style="3" customWidth="1"/>
    <col min="11015" max="11015" width="16.7109375" style="3" customWidth="1"/>
    <col min="11016" max="11017" width="12.7109375" style="3" customWidth="1"/>
    <col min="11018" max="11018" width="9.7109375" style="3" customWidth="1"/>
    <col min="11019" max="11019" width="12.28515625" style="3" customWidth="1"/>
    <col min="11020" max="11020" width="9.140625" style="3"/>
    <col min="11021" max="11021" width="15.7109375" style="3" customWidth="1"/>
    <col min="11022" max="11026" width="0" style="3" hidden="1" customWidth="1"/>
    <col min="11027" max="11264" width="9.140625" style="3"/>
    <col min="11265" max="11265" width="4.7109375" style="3" customWidth="1"/>
    <col min="11266" max="11266" width="15.85546875" style="3" customWidth="1"/>
    <col min="11267" max="11267" width="13.7109375" style="3" customWidth="1"/>
    <col min="11268" max="11268" width="16.85546875" style="3" customWidth="1"/>
    <col min="11269" max="11269" width="12.140625" style="3" customWidth="1"/>
    <col min="11270" max="11270" width="15" style="3" customWidth="1"/>
    <col min="11271" max="11271" width="16.7109375" style="3" customWidth="1"/>
    <col min="11272" max="11273" width="12.7109375" style="3" customWidth="1"/>
    <col min="11274" max="11274" width="9.7109375" style="3" customWidth="1"/>
    <col min="11275" max="11275" width="12.28515625" style="3" customWidth="1"/>
    <col min="11276" max="11276" width="9.140625" style="3"/>
    <col min="11277" max="11277" width="15.7109375" style="3" customWidth="1"/>
    <col min="11278" max="11282" width="0" style="3" hidden="1" customWidth="1"/>
    <col min="11283" max="11520" width="9.140625" style="3"/>
    <col min="11521" max="11521" width="4.7109375" style="3" customWidth="1"/>
    <col min="11522" max="11522" width="15.85546875" style="3" customWidth="1"/>
    <col min="11523" max="11523" width="13.7109375" style="3" customWidth="1"/>
    <col min="11524" max="11524" width="16.85546875" style="3" customWidth="1"/>
    <col min="11525" max="11525" width="12.140625" style="3" customWidth="1"/>
    <col min="11526" max="11526" width="15" style="3" customWidth="1"/>
    <col min="11527" max="11527" width="16.7109375" style="3" customWidth="1"/>
    <col min="11528" max="11529" width="12.7109375" style="3" customWidth="1"/>
    <col min="11530" max="11530" width="9.7109375" style="3" customWidth="1"/>
    <col min="11531" max="11531" width="12.28515625" style="3" customWidth="1"/>
    <col min="11532" max="11532" width="9.140625" style="3"/>
    <col min="11533" max="11533" width="15.7109375" style="3" customWidth="1"/>
    <col min="11534" max="11538" width="0" style="3" hidden="1" customWidth="1"/>
    <col min="11539" max="11776" width="9.140625" style="3"/>
    <col min="11777" max="11777" width="4.7109375" style="3" customWidth="1"/>
    <col min="11778" max="11778" width="15.85546875" style="3" customWidth="1"/>
    <col min="11779" max="11779" width="13.7109375" style="3" customWidth="1"/>
    <col min="11780" max="11780" width="16.85546875" style="3" customWidth="1"/>
    <col min="11781" max="11781" width="12.140625" style="3" customWidth="1"/>
    <col min="11782" max="11782" width="15" style="3" customWidth="1"/>
    <col min="11783" max="11783" width="16.7109375" style="3" customWidth="1"/>
    <col min="11784" max="11785" width="12.7109375" style="3" customWidth="1"/>
    <col min="11786" max="11786" width="9.7109375" style="3" customWidth="1"/>
    <col min="11787" max="11787" width="12.28515625" style="3" customWidth="1"/>
    <col min="11788" max="11788" width="9.140625" style="3"/>
    <col min="11789" max="11789" width="15.7109375" style="3" customWidth="1"/>
    <col min="11790" max="11794" width="0" style="3" hidden="1" customWidth="1"/>
    <col min="11795" max="12032" width="9.140625" style="3"/>
    <col min="12033" max="12033" width="4.7109375" style="3" customWidth="1"/>
    <col min="12034" max="12034" width="15.85546875" style="3" customWidth="1"/>
    <col min="12035" max="12035" width="13.7109375" style="3" customWidth="1"/>
    <col min="12036" max="12036" width="16.85546875" style="3" customWidth="1"/>
    <col min="12037" max="12037" width="12.140625" style="3" customWidth="1"/>
    <col min="12038" max="12038" width="15" style="3" customWidth="1"/>
    <col min="12039" max="12039" width="16.7109375" style="3" customWidth="1"/>
    <col min="12040" max="12041" width="12.7109375" style="3" customWidth="1"/>
    <col min="12042" max="12042" width="9.7109375" style="3" customWidth="1"/>
    <col min="12043" max="12043" width="12.28515625" style="3" customWidth="1"/>
    <col min="12044" max="12044" width="9.140625" style="3"/>
    <col min="12045" max="12045" width="15.7109375" style="3" customWidth="1"/>
    <col min="12046" max="12050" width="0" style="3" hidden="1" customWidth="1"/>
    <col min="12051" max="12288" width="9.140625" style="3"/>
    <col min="12289" max="12289" width="4.7109375" style="3" customWidth="1"/>
    <col min="12290" max="12290" width="15.85546875" style="3" customWidth="1"/>
    <col min="12291" max="12291" width="13.7109375" style="3" customWidth="1"/>
    <col min="12292" max="12292" width="16.85546875" style="3" customWidth="1"/>
    <col min="12293" max="12293" width="12.140625" style="3" customWidth="1"/>
    <col min="12294" max="12294" width="15" style="3" customWidth="1"/>
    <col min="12295" max="12295" width="16.7109375" style="3" customWidth="1"/>
    <col min="12296" max="12297" width="12.7109375" style="3" customWidth="1"/>
    <col min="12298" max="12298" width="9.7109375" style="3" customWidth="1"/>
    <col min="12299" max="12299" width="12.28515625" style="3" customWidth="1"/>
    <col min="12300" max="12300" width="9.140625" style="3"/>
    <col min="12301" max="12301" width="15.7109375" style="3" customWidth="1"/>
    <col min="12302" max="12306" width="0" style="3" hidden="1" customWidth="1"/>
    <col min="12307" max="12544" width="9.140625" style="3"/>
    <col min="12545" max="12545" width="4.7109375" style="3" customWidth="1"/>
    <col min="12546" max="12546" width="15.85546875" style="3" customWidth="1"/>
    <col min="12547" max="12547" width="13.7109375" style="3" customWidth="1"/>
    <col min="12548" max="12548" width="16.85546875" style="3" customWidth="1"/>
    <col min="12549" max="12549" width="12.140625" style="3" customWidth="1"/>
    <col min="12550" max="12550" width="15" style="3" customWidth="1"/>
    <col min="12551" max="12551" width="16.7109375" style="3" customWidth="1"/>
    <col min="12552" max="12553" width="12.7109375" style="3" customWidth="1"/>
    <col min="12554" max="12554" width="9.7109375" style="3" customWidth="1"/>
    <col min="12555" max="12555" width="12.28515625" style="3" customWidth="1"/>
    <col min="12556" max="12556" width="9.140625" style="3"/>
    <col min="12557" max="12557" width="15.7109375" style="3" customWidth="1"/>
    <col min="12558" max="12562" width="0" style="3" hidden="1" customWidth="1"/>
    <col min="12563" max="12800" width="9.140625" style="3"/>
    <col min="12801" max="12801" width="4.7109375" style="3" customWidth="1"/>
    <col min="12802" max="12802" width="15.85546875" style="3" customWidth="1"/>
    <col min="12803" max="12803" width="13.7109375" style="3" customWidth="1"/>
    <col min="12804" max="12804" width="16.85546875" style="3" customWidth="1"/>
    <col min="12805" max="12805" width="12.140625" style="3" customWidth="1"/>
    <col min="12806" max="12806" width="15" style="3" customWidth="1"/>
    <col min="12807" max="12807" width="16.7109375" style="3" customWidth="1"/>
    <col min="12808" max="12809" width="12.7109375" style="3" customWidth="1"/>
    <col min="12810" max="12810" width="9.7109375" style="3" customWidth="1"/>
    <col min="12811" max="12811" width="12.28515625" style="3" customWidth="1"/>
    <col min="12812" max="12812" width="9.140625" style="3"/>
    <col min="12813" max="12813" width="15.7109375" style="3" customWidth="1"/>
    <col min="12814" max="12818" width="0" style="3" hidden="1" customWidth="1"/>
    <col min="12819" max="13056" width="9.140625" style="3"/>
    <col min="13057" max="13057" width="4.7109375" style="3" customWidth="1"/>
    <col min="13058" max="13058" width="15.85546875" style="3" customWidth="1"/>
    <col min="13059" max="13059" width="13.7109375" style="3" customWidth="1"/>
    <col min="13060" max="13060" width="16.85546875" style="3" customWidth="1"/>
    <col min="13061" max="13061" width="12.140625" style="3" customWidth="1"/>
    <col min="13062" max="13062" width="15" style="3" customWidth="1"/>
    <col min="13063" max="13063" width="16.7109375" style="3" customWidth="1"/>
    <col min="13064" max="13065" width="12.7109375" style="3" customWidth="1"/>
    <col min="13066" max="13066" width="9.7109375" style="3" customWidth="1"/>
    <col min="13067" max="13067" width="12.28515625" style="3" customWidth="1"/>
    <col min="13068" max="13068" width="9.140625" style="3"/>
    <col min="13069" max="13069" width="15.7109375" style="3" customWidth="1"/>
    <col min="13070" max="13074" width="0" style="3" hidden="1" customWidth="1"/>
    <col min="13075" max="13312" width="9.140625" style="3"/>
    <col min="13313" max="13313" width="4.7109375" style="3" customWidth="1"/>
    <col min="13314" max="13314" width="15.85546875" style="3" customWidth="1"/>
    <col min="13315" max="13315" width="13.7109375" style="3" customWidth="1"/>
    <col min="13316" max="13316" width="16.85546875" style="3" customWidth="1"/>
    <col min="13317" max="13317" width="12.140625" style="3" customWidth="1"/>
    <col min="13318" max="13318" width="15" style="3" customWidth="1"/>
    <col min="13319" max="13319" width="16.7109375" style="3" customWidth="1"/>
    <col min="13320" max="13321" width="12.7109375" style="3" customWidth="1"/>
    <col min="13322" max="13322" width="9.7109375" style="3" customWidth="1"/>
    <col min="13323" max="13323" width="12.28515625" style="3" customWidth="1"/>
    <col min="13324" max="13324" width="9.140625" style="3"/>
    <col min="13325" max="13325" width="15.7109375" style="3" customWidth="1"/>
    <col min="13326" max="13330" width="0" style="3" hidden="1" customWidth="1"/>
    <col min="13331" max="13568" width="9.140625" style="3"/>
    <col min="13569" max="13569" width="4.7109375" style="3" customWidth="1"/>
    <col min="13570" max="13570" width="15.85546875" style="3" customWidth="1"/>
    <col min="13571" max="13571" width="13.7109375" style="3" customWidth="1"/>
    <col min="13572" max="13572" width="16.85546875" style="3" customWidth="1"/>
    <col min="13573" max="13573" width="12.140625" style="3" customWidth="1"/>
    <col min="13574" max="13574" width="15" style="3" customWidth="1"/>
    <col min="13575" max="13575" width="16.7109375" style="3" customWidth="1"/>
    <col min="13576" max="13577" width="12.7109375" style="3" customWidth="1"/>
    <col min="13578" max="13578" width="9.7109375" style="3" customWidth="1"/>
    <col min="13579" max="13579" width="12.28515625" style="3" customWidth="1"/>
    <col min="13580" max="13580" width="9.140625" style="3"/>
    <col min="13581" max="13581" width="15.7109375" style="3" customWidth="1"/>
    <col min="13582" max="13586" width="0" style="3" hidden="1" customWidth="1"/>
    <col min="13587" max="13824" width="9.140625" style="3"/>
    <col min="13825" max="13825" width="4.7109375" style="3" customWidth="1"/>
    <col min="13826" max="13826" width="15.85546875" style="3" customWidth="1"/>
    <col min="13827" max="13827" width="13.7109375" style="3" customWidth="1"/>
    <col min="13828" max="13828" width="16.85546875" style="3" customWidth="1"/>
    <col min="13829" max="13829" width="12.140625" style="3" customWidth="1"/>
    <col min="13830" max="13830" width="15" style="3" customWidth="1"/>
    <col min="13831" max="13831" width="16.7109375" style="3" customWidth="1"/>
    <col min="13832" max="13833" width="12.7109375" style="3" customWidth="1"/>
    <col min="13834" max="13834" width="9.7109375" style="3" customWidth="1"/>
    <col min="13835" max="13835" width="12.28515625" style="3" customWidth="1"/>
    <col min="13836" max="13836" width="9.140625" style="3"/>
    <col min="13837" max="13837" width="15.7109375" style="3" customWidth="1"/>
    <col min="13838" max="13842" width="0" style="3" hidden="1" customWidth="1"/>
    <col min="13843" max="14080" width="9.140625" style="3"/>
    <col min="14081" max="14081" width="4.7109375" style="3" customWidth="1"/>
    <col min="14082" max="14082" width="15.85546875" style="3" customWidth="1"/>
    <col min="14083" max="14083" width="13.7109375" style="3" customWidth="1"/>
    <col min="14084" max="14084" width="16.85546875" style="3" customWidth="1"/>
    <col min="14085" max="14085" width="12.140625" style="3" customWidth="1"/>
    <col min="14086" max="14086" width="15" style="3" customWidth="1"/>
    <col min="14087" max="14087" width="16.7109375" style="3" customWidth="1"/>
    <col min="14088" max="14089" width="12.7109375" style="3" customWidth="1"/>
    <col min="14090" max="14090" width="9.7109375" style="3" customWidth="1"/>
    <col min="14091" max="14091" width="12.28515625" style="3" customWidth="1"/>
    <col min="14092" max="14092" width="9.140625" style="3"/>
    <col min="14093" max="14093" width="15.7109375" style="3" customWidth="1"/>
    <col min="14094" max="14098" width="0" style="3" hidden="1" customWidth="1"/>
    <col min="14099" max="14336" width="9.140625" style="3"/>
    <col min="14337" max="14337" width="4.7109375" style="3" customWidth="1"/>
    <col min="14338" max="14338" width="15.85546875" style="3" customWidth="1"/>
    <col min="14339" max="14339" width="13.7109375" style="3" customWidth="1"/>
    <col min="14340" max="14340" width="16.85546875" style="3" customWidth="1"/>
    <col min="14341" max="14341" width="12.140625" style="3" customWidth="1"/>
    <col min="14342" max="14342" width="15" style="3" customWidth="1"/>
    <col min="14343" max="14343" width="16.7109375" style="3" customWidth="1"/>
    <col min="14344" max="14345" width="12.7109375" style="3" customWidth="1"/>
    <col min="14346" max="14346" width="9.7109375" style="3" customWidth="1"/>
    <col min="14347" max="14347" width="12.28515625" style="3" customWidth="1"/>
    <col min="14348" max="14348" width="9.140625" style="3"/>
    <col min="14349" max="14349" width="15.7109375" style="3" customWidth="1"/>
    <col min="14350" max="14354" width="0" style="3" hidden="1" customWidth="1"/>
    <col min="14355" max="14592" width="9.140625" style="3"/>
    <col min="14593" max="14593" width="4.7109375" style="3" customWidth="1"/>
    <col min="14594" max="14594" width="15.85546875" style="3" customWidth="1"/>
    <col min="14595" max="14595" width="13.7109375" style="3" customWidth="1"/>
    <col min="14596" max="14596" width="16.85546875" style="3" customWidth="1"/>
    <col min="14597" max="14597" width="12.140625" style="3" customWidth="1"/>
    <col min="14598" max="14598" width="15" style="3" customWidth="1"/>
    <col min="14599" max="14599" width="16.7109375" style="3" customWidth="1"/>
    <col min="14600" max="14601" width="12.7109375" style="3" customWidth="1"/>
    <col min="14602" max="14602" width="9.7109375" style="3" customWidth="1"/>
    <col min="14603" max="14603" width="12.28515625" style="3" customWidth="1"/>
    <col min="14604" max="14604" width="9.140625" style="3"/>
    <col min="14605" max="14605" width="15.7109375" style="3" customWidth="1"/>
    <col min="14606" max="14610" width="0" style="3" hidden="1" customWidth="1"/>
    <col min="14611" max="14848" width="9.140625" style="3"/>
    <col min="14849" max="14849" width="4.7109375" style="3" customWidth="1"/>
    <col min="14850" max="14850" width="15.85546875" style="3" customWidth="1"/>
    <col min="14851" max="14851" width="13.7109375" style="3" customWidth="1"/>
    <col min="14852" max="14852" width="16.85546875" style="3" customWidth="1"/>
    <col min="14853" max="14853" width="12.140625" style="3" customWidth="1"/>
    <col min="14854" max="14854" width="15" style="3" customWidth="1"/>
    <col min="14855" max="14855" width="16.7109375" style="3" customWidth="1"/>
    <col min="14856" max="14857" width="12.7109375" style="3" customWidth="1"/>
    <col min="14858" max="14858" width="9.7109375" style="3" customWidth="1"/>
    <col min="14859" max="14859" width="12.28515625" style="3" customWidth="1"/>
    <col min="14860" max="14860" width="9.140625" style="3"/>
    <col min="14861" max="14861" width="15.7109375" style="3" customWidth="1"/>
    <col min="14862" max="14866" width="0" style="3" hidden="1" customWidth="1"/>
    <col min="14867" max="15104" width="9.140625" style="3"/>
    <col min="15105" max="15105" width="4.7109375" style="3" customWidth="1"/>
    <col min="15106" max="15106" width="15.85546875" style="3" customWidth="1"/>
    <col min="15107" max="15107" width="13.7109375" style="3" customWidth="1"/>
    <col min="15108" max="15108" width="16.85546875" style="3" customWidth="1"/>
    <col min="15109" max="15109" width="12.140625" style="3" customWidth="1"/>
    <col min="15110" max="15110" width="15" style="3" customWidth="1"/>
    <col min="15111" max="15111" width="16.7109375" style="3" customWidth="1"/>
    <col min="15112" max="15113" width="12.7109375" style="3" customWidth="1"/>
    <col min="15114" max="15114" width="9.7109375" style="3" customWidth="1"/>
    <col min="15115" max="15115" width="12.28515625" style="3" customWidth="1"/>
    <col min="15116" max="15116" width="9.140625" style="3"/>
    <col min="15117" max="15117" width="15.7109375" style="3" customWidth="1"/>
    <col min="15118" max="15122" width="0" style="3" hidden="1" customWidth="1"/>
    <col min="15123" max="15360" width="9.140625" style="3"/>
    <col min="15361" max="15361" width="4.7109375" style="3" customWidth="1"/>
    <col min="15362" max="15362" width="15.85546875" style="3" customWidth="1"/>
    <col min="15363" max="15363" width="13.7109375" style="3" customWidth="1"/>
    <col min="15364" max="15364" width="16.85546875" style="3" customWidth="1"/>
    <col min="15365" max="15365" width="12.140625" style="3" customWidth="1"/>
    <col min="15366" max="15366" width="15" style="3" customWidth="1"/>
    <col min="15367" max="15367" width="16.7109375" style="3" customWidth="1"/>
    <col min="15368" max="15369" width="12.7109375" style="3" customWidth="1"/>
    <col min="15370" max="15370" width="9.7109375" style="3" customWidth="1"/>
    <col min="15371" max="15371" width="12.28515625" style="3" customWidth="1"/>
    <col min="15372" max="15372" width="9.140625" style="3"/>
    <col min="15373" max="15373" width="15.7109375" style="3" customWidth="1"/>
    <col min="15374" max="15378" width="0" style="3" hidden="1" customWidth="1"/>
    <col min="15379" max="15616" width="9.140625" style="3"/>
    <col min="15617" max="15617" width="4.7109375" style="3" customWidth="1"/>
    <col min="15618" max="15618" width="15.85546875" style="3" customWidth="1"/>
    <col min="15619" max="15619" width="13.7109375" style="3" customWidth="1"/>
    <col min="15620" max="15620" width="16.85546875" style="3" customWidth="1"/>
    <col min="15621" max="15621" width="12.140625" style="3" customWidth="1"/>
    <col min="15622" max="15622" width="15" style="3" customWidth="1"/>
    <col min="15623" max="15623" width="16.7109375" style="3" customWidth="1"/>
    <col min="15624" max="15625" width="12.7109375" style="3" customWidth="1"/>
    <col min="15626" max="15626" width="9.7109375" style="3" customWidth="1"/>
    <col min="15627" max="15627" width="12.28515625" style="3" customWidth="1"/>
    <col min="15628" max="15628" width="9.140625" style="3"/>
    <col min="15629" max="15629" width="15.7109375" style="3" customWidth="1"/>
    <col min="15630" max="15634" width="0" style="3" hidden="1" customWidth="1"/>
    <col min="15635" max="15872" width="9.140625" style="3"/>
    <col min="15873" max="15873" width="4.7109375" style="3" customWidth="1"/>
    <col min="15874" max="15874" width="15.85546875" style="3" customWidth="1"/>
    <col min="15875" max="15875" width="13.7109375" style="3" customWidth="1"/>
    <col min="15876" max="15876" width="16.85546875" style="3" customWidth="1"/>
    <col min="15877" max="15877" width="12.140625" style="3" customWidth="1"/>
    <col min="15878" max="15878" width="15" style="3" customWidth="1"/>
    <col min="15879" max="15879" width="16.7109375" style="3" customWidth="1"/>
    <col min="15880" max="15881" width="12.7109375" style="3" customWidth="1"/>
    <col min="15882" max="15882" width="9.7109375" style="3" customWidth="1"/>
    <col min="15883" max="15883" width="12.28515625" style="3" customWidth="1"/>
    <col min="15884" max="15884" width="9.140625" style="3"/>
    <col min="15885" max="15885" width="15.7109375" style="3" customWidth="1"/>
    <col min="15886" max="15890" width="0" style="3" hidden="1" customWidth="1"/>
    <col min="15891" max="16128" width="9.140625" style="3"/>
    <col min="16129" max="16129" width="4.7109375" style="3" customWidth="1"/>
    <col min="16130" max="16130" width="15.85546875" style="3" customWidth="1"/>
    <col min="16131" max="16131" width="13.7109375" style="3" customWidth="1"/>
    <col min="16132" max="16132" width="16.85546875" style="3" customWidth="1"/>
    <col min="16133" max="16133" width="12.140625" style="3" customWidth="1"/>
    <col min="16134" max="16134" width="15" style="3" customWidth="1"/>
    <col min="16135" max="16135" width="16.7109375" style="3" customWidth="1"/>
    <col min="16136" max="16137" width="12.7109375" style="3" customWidth="1"/>
    <col min="16138" max="16138" width="9.7109375" style="3" customWidth="1"/>
    <col min="16139" max="16139" width="12.28515625" style="3" customWidth="1"/>
    <col min="16140" max="16140" width="9.140625" style="3"/>
    <col min="16141" max="16141" width="15.7109375" style="3" customWidth="1"/>
    <col min="16142" max="16146" width="0" style="3" hidden="1" customWidth="1"/>
    <col min="16147" max="16384" width="9.140625" style="3"/>
  </cols>
  <sheetData>
    <row r="2" spans="2:19" ht="15.75" x14ac:dyDescent="0.25">
      <c r="B2" s="63" t="s">
        <v>26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58"/>
      <c r="S2" s="4"/>
    </row>
    <row r="3" spans="2:19" ht="15.75" x14ac:dyDescent="0.25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S3" s="4"/>
    </row>
    <row r="4" spans="2:19" x14ac:dyDescent="0.2">
      <c r="D4" s="5"/>
      <c r="F4" s="5"/>
      <c r="G4" s="5"/>
      <c r="M4" s="6"/>
      <c r="N4" s="6"/>
      <c r="S4" s="4"/>
    </row>
    <row r="5" spans="2:19" ht="15" x14ac:dyDescent="0.25">
      <c r="B5" s="7" t="s">
        <v>4</v>
      </c>
      <c r="C5" s="8">
        <f>M36</f>
        <v>52428082.19178082</v>
      </c>
      <c r="D5" s="5"/>
      <c r="F5" s="5"/>
      <c r="G5" s="5"/>
      <c r="M5" s="6"/>
      <c r="N5" s="6"/>
      <c r="S5" s="9"/>
    </row>
    <row r="6" spans="2:19" x14ac:dyDescent="0.2">
      <c r="D6" s="5"/>
      <c r="F6" s="5"/>
      <c r="G6" s="5"/>
      <c r="M6" s="6"/>
      <c r="N6" s="6"/>
      <c r="S6" s="4"/>
    </row>
    <row r="7" spans="2:19" x14ac:dyDescent="0.2">
      <c r="D7" s="5"/>
      <c r="F7" s="5"/>
      <c r="G7" s="5"/>
      <c r="M7" s="6"/>
      <c r="N7" s="6"/>
      <c r="S7" s="4"/>
    </row>
    <row r="8" spans="2:19" ht="12.75" customHeight="1" x14ac:dyDescent="0.2">
      <c r="B8" s="64" t="s">
        <v>1</v>
      </c>
      <c r="C8" s="64" t="s">
        <v>5</v>
      </c>
      <c r="D8" s="65" t="s">
        <v>1</v>
      </c>
      <c r="E8" s="64" t="s">
        <v>6</v>
      </c>
      <c r="F8" s="65" t="s">
        <v>7</v>
      </c>
      <c r="G8" s="65" t="s">
        <v>8</v>
      </c>
      <c r="H8" s="64" t="s">
        <v>9</v>
      </c>
      <c r="I8" s="64"/>
      <c r="J8" s="64" t="s">
        <v>10</v>
      </c>
      <c r="K8" s="66" t="s">
        <v>2</v>
      </c>
      <c r="L8" s="64" t="s">
        <v>11</v>
      </c>
      <c r="M8" s="62" t="s">
        <v>12</v>
      </c>
      <c r="N8" s="62" t="s">
        <v>16</v>
      </c>
      <c r="O8" s="62" t="s">
        <v>17</v>
      </c>
      <c r="P8" s="62" t="s">
        <v>18</v>
      </c>
      <c r="Q8" s="62"/>
      <c r="R8" s="62"/>
      <c r="S8" s="4"/>
    </row>
    <row r="9" spans="2:19" x14ac:dyDescent="0.2">
      <c r="B9" s="64"/>
      <c r="C9" s="64"/>
      <c r="D9" s="65"/>
      <c r="E9" s="64"/>
      <c r="F9" s="65"/>
      <c r="G9" s="65"/>
      <c r="H9" s="59" t="s">
        <v>13</v>
      </c>
      <c r="I9" s="59" t="s">
        <v>14</v>
      </c>
      <c r="J9" s="64"/>
      <c r="K9" s="67"/>
      <c r="L9" s="64"/>
      <c r="M9" s="62"/>
      <c r="N9" s="62"/>
      <c r="O9" s="62"/>
      <c r="P9" s="21" t="s">
        <v>19</v>
      </c>
      <c r="Q9" s="22" t="s">
        <v>20</v>
      </c>
      <c r="R9" s="23" t="s">
        <v>21</v>
      </c>
      <c r="S9" s="4"/>
    </row>
    <row r="10" spans="2:19" x14ac:dyDescent="0.2">
      <c r="B10" s="10">
        <v>250000000</v>
      </c>
      <c r="C10" s="11">
        <v>43739</v>
      </c>
      <c r="D10" s="10">
        <f>+B10</f>
        <v>250000000</v>
      </c>
      <c r="E10" s="12"/>
      <c r="F10" s="13"/>
      <c r="G10" s="10">
        <f>D10</f>
        <v>250000000</v>
      </c>
      <c r="H10" s="11">
        <f>C10+1</f>
        <v>43740</v>
      </c>
      <c r="I10" s="11">
        <v>43768</v>
      </c>
      <c r="J10" s="14">
        <f t="shared" ref="J10:J34" si="0">I10-H10+1</f>
        <v>29</v>
      </c>
      <c r="K10" s="28">
        <v>0.105</v>
      </c>
      <c r="L10" s="14">
        <v>365</v>
      </c>
      <c r="M10" s="15">
        <f>G10*K10*J10/L10</f>
        <v>2085616.4383561644</v>
      </c>
      <c r="N10" s="10"/>
      <c r="O10" s="10"/>
      <c r="P10" s="24"/>
      <c r="Q10" s="25"/>
      <c r="R10" s="10"/>
      <c r="S10" s="4"/>
    </row>
    <row r="11" spans="2:19" x14ac:dyDescent="0.2">
      <c r="B11" s="16"/>
      <c r="C11" s="11"/>
      <c r="D11" s="13"/>
      <c r="E11" s="12"/>
      <c r="F11" s="13"/>
      <c r="G11" s="10">
        <f>G10+D11-F10</f>
        <v>250000000</v>
      </c>
      <c r="H11" s="11">
        <v>43770</v>
      </c>
      <c r="I11" s="47">
        <v>43799</v>
      </c>
      <c r="J11" s="14">
        <f t="shared" si="0"/>
        <v>30</v>
      </c>
      <c r="K11" s="28">
        <v>0.105</v>
      </c>
      <c r="L11" s="14">
        <v>365</v>
      </c>
      <c r="M11" s="15">
        <f t="shared" ref="M11:M34" si="1">G11*K11*J11/L11</f>
        <v>2157534.2465753425</v>
      </c>
      <c r="N11" s="10"/>
      <c r="O11" s="10"/>
      <c r="P11" s="24"/>
      <c r="Q11" s="25"/>
      <c r="R11" s="10"/>
      <c r="S11" s="4"/>
    </row>
    <row r="12" spans="2:19" x14ac:dyDescent="0.2">
      <c r="B12" s="16"/>
      <c r="C12" s="11"/>
      <c r="D12" s="13"/>
      <c r="E12" s="12"/>
      <c r="F12" s="13"/>
      <c r="G12" s="10">
        <f t="shared" ref="G12:G19" si="2">G11+D12-F11</f>
        <v>250000000</v>
      </c>
      <c r="H12" s="11">
        <v>43800</v>
      </c>
      <c r="I12" s="11">
        <v>43830</v>
      </c>
      <c r="J12" s="14">
        <f t="shared" si="0"/>
        <v>31</v>
      </c>
      <c r="K12" s="28">
        <v>0.105</v>
      </c>
      <c r="L12" s="14">
        <v>365</v>
      </c>
      <c r="M12" s="15">
        <f t="shared" si="1"/>
        <v>2229452.0547945206</v>
      </c>
      <c r="N12" s="10"/>
      <c r="O12" s="10"/>
      <c r="P12" s="24"/>
      <c r="Q12" s="25"/>
      <c r="R12" s="10"/>
      <c r="S12" s="4"/>
    </row>
    <row r="13" spans="2:19" x14ac:dyDescent="0.2">
      <c r="B13" s="16"/>
      <c r="C13" s="11"/>
      <c r="D13" s="13"/>
      <c r="E13" s="12"/>
      <c r="F13" s="13"/>
      <c r="G13" s="10">
        <f t="shared" si="2"/>
        <v>250000000</v>
      </c>
      <c r="H13" s="11">
        <v>43831</v>
      </c>
      <c r="I13" s="47">
        <v>43861</v>
      </c>
      <c r="J13" s="14">
        <f t="shared" si="0"/>
        <v>31</v>
      </c>
      <c r="K13" s="28">
        <v>0.105</v>
      </c>
      <c r="L13" s="14">
        <v>366</v>
      </c>
      <c r="M13" s="15">
        <f t="shared" si="1"/>
        <v>2223360.6557377051</v>
      </c>
      <c r="N13" s="10"/>
      <c r="O13" s="10"/>
      <c r="P13" s="24"/>
      <c r="Q13" s="25"/>
      <c r="R13" s="10"/>
      <c r="S13" s="4"/>
    </row>
    <row r="14" spans="2:19" x14ac:dyDescent="0.2">
      <c r="B14" s="16"/>
      <c r="C14" s="11"/>
      <c r="D14" s="13"/>
      <c r="E14" s="12"/>
      <c r="F14" s="13"/>
      <c r="G14" s="10">
        <f t="shared" si="2"/>
        <v>250000000</v>
      </c>
      <c r="H14" s="11">
        <v>43862</v>
      </c>
      <c r="I14" s="47">
        <v>43890</v>
      </c>
      <c r="J14" s="14">
        <f t="shared" si="0"/>
        <v>29</v>
      </c>
      <c r="K14" s="28">
        <v>0.105</v>
      </c>
      <c r="L14" s="14">
        <v>366</v>
      </c>
      <c r="M14" s="15">
        <f t="shared" si="1"/>
        <v>2079918.0327868853</v>
      </c>
      <c r="N14" s="10"/>
      <c r="O14" s="10"/>
      <c r="P14" s="24"/>
      <c r="Q14" s="25"/>
      <c r="R14" s="10"/>
      <c r="S14" s="4"/>
    </row>
    <row r="15" spans="2:19" x14ac:dyDescent="0.2">
      <c r="B15" s="16"/>
      <c r="C15" s="11"/>
      <c r="D15" s="13"/>
      <c r="E15" s="12"/>
      <c r="F15" s="13"/>
      <c r="G15" s="10">
        <f t="shared" si="2"/>
        <v>250000000</v>
      </c>
      <c r="H15" s="11">
        <v>43891</v>
      </c>
      <c r="I15" s="11">
        <v>43921</v>
      </c>
      <c r="J15" s="14">
        <f t="shared" si="0"/>
        <v>31</v>
      </c>
      <c r="K15" s="28">
        <v>0.105</v>
      </c>
      <c r="L15" s="14">
        <v>366</v>
      </c>
      <c r="M15" s="15">
        <f t="shared" si="1"/>
        <v>2223360.6557377051</v>
      </c>
      <c r="N15" s="10"/>
      <c r="O15" s="10"/>
      <c r="P15" s="24"/>
      <c r="Q15" s="25"/>
      <c r="R15" s="10"/>
      <c r="S15" s="4"/>
    </row>
    <row r="16" spans="2:19" x14ac:dyDescent="0.2">
      <c r="B16" s="16"/>
      <c r="C16" s="11"/>
      <c r="D16" s="13"/>
      <c r="E16" s="12"/>
      <c r="F16" s="13"/>
      <c r="G16" s="10">
        <f t="shared" si="2"/>
        <v>250000000</v>
      </c>
      <c r="H16" s="11">
        <v>43922</v>
      </c>
      <c r="I16" s="47">
        <v>43951</v>
      </c>
      <c r="J16" s="14">
        <f t="shared" si="0"/>
        <v>30</v>
      </c>
      <c r="K16" s="28">
        <v>0.105</v>
      </c>
      <c r="L16" s="14">
        <v>366</v>
      </c>
      <c r="M16" s="15">
        <f t="shared" si="1"/>
        <v>2151639.3442622949</v>
      </c>
      <c r="N16" s="10"/>
      <c r="O16" s="10"/>
      <c r="P16" s="24"/>
      <c r="Q16" s="25"/>
      <c r="R16" s="10"/>
      <c r="S16" s="4"/>
    </row>
    <row r="17" spans="2:19" x14ac:dyDescent="0.2">
      <c r="B17" s="16"/>
      <c r="C17" s="11"/>
      <c r="D17" s="13"/>
      <c r="E17" s="12"/>
      <c r="F17" s="13"/>
      <c r="G17" s="10">
        <f t="shared" si="2"/>
        <v>250000000</v>
      </c>
      <c r="H17" s="11">
        <v>43952</v>
      </c>
      <c r="I17" s="47">
        <v>43982</v>
      </c>
      <c r="J17" s="14">
        <f t="shared" si="0"/>
        <v>31</v>
      </c>
      <c r="K17" s="28">
        <v>0.105</v>
      </c>
      <c r="L17" s="14">
        <v>366</v>
      </c>
      <c r="M17" s="15">
        <f t="shared" si="1"/>
        <v>2223360.6557377051</v>
      </c>
      <c r="N17" s="10"/>
      <c r="O17" s="10"/>
      <c r="P17" s="24"/>
      <c r="Q17" s="25"/>
      <c r="R17" s="10"/>
      <c r="S17" s="4"/>
    </row>
    <row r="18" spans="2:19" x14ac:dyDescent="0.2">
      <c r="B18" s="16"/>
      <c r="C18" s="11"/>
      <c r="D18" s="13"/>
      <c r="E18" s="12"/>
      <c r="F18" s="13"/>
      <c r="G18" s="10">
        <f t="shared" si="2"/>
        <v>250000000</v>
      </c>
      <c r="H18" s="11">
        <v>43983</v>
      </c>
      <c r="I18" s="11">
        <v>44012</v>
      </c>
      <c r="J18" s="14">
        <f t="shared" si="0"/>
        <v>30</v>
      </c>
      <c r="K18" s="28">
        <v>0.105</v>
      </c>
      <c r="L18" s="14">
        <v>366</v>
      </c>
      <c r="M18" s="15">
        <f t="shared" si="1"/>
        <v>2151639.3442622949</v>
      </c>
      <c r="N18" s="10"/>
      <c r="O18" s="10"/>
      <c r="P18" s="24"/>
      <c r="Q18" s="25"/>
      <c r="R18" s="10"/>
      <c r="S18" s="4"/>
    </row>
    <row r="19" spans="2:19" x14ac:dyDescent="0.2">
      <c r="B19" s="16"/>
      <c r="C19" s="11"/>
      <c r="D19" s="13"/>
      <c r="E19" s="12"/>
      <c r="F19" s="13"/>
      <c r="G19" s="10">
        <f t="shared" si="2"/>
        <v>250000000</v>
      </c>
      <c r="H19" s="11">
        <v>44013</v>
      </c>
      <c r="I19" s="47">
        <v>44043</v>
      </c>
      <c r="J19" s="14">
        <f t="shared" si="0"/>
        <v>31</v>
      </c>
      <c r="K19" s="28">
        <v>0.105</v>
      </c>
      <c r="L19" s="14">
        <v>366</v>
      </c>
      <c r="M19" s="15">
        <f t="shared" si="1"/>
        <v>2223360.6557377051</v>
      </c>
      <c r="N19" s="10"/>
      <c r="O19" s="10"/>
      <c r="P19" s="24"/>
      <c r="Q19" s="25"/>
      <c r="R19" s="10"/>
      <c r="S19" s="4"/>
    </row>
    <row r="20" spans="2:19" x14ac:dyDescent="0.2">
      <c r="B20" s="16"/>
      <c r="C20" s="11" t="s">
        <v>15</v>
      </c>
      <c r="D20" s="13" t="s">
        <v>15</v>
      </c>
      <c r="E20" s="12"/>
      <c r="F20" s="13" t="s">
        <v>15</v>
      </c>
      <c r="G20" s="10">
        <f>+G11</f>
        <v>250000000</v>
      </c>
      <c r="H20" s="11">
        <v>44044</v>
      </c>
      <c r="I20" s="47">
        <v>44074</v>
      </c>
      <c r="J20" s="14">
        <f t="shared" si="0"/>
        <v>31</v>
      </c>
      <c r="K20" s="28">
        <v>0.105</v>
      </c>
      <c r="L20" s="14">
        <v>366</v>
      </c>
      <c r="M20" s="15">
        <f t="shared" si="1"/>
        <v>2223360.6557377051</v>
      </c>
      <c r="N20" s="10"/>
      <c r="O20" s="10"/>
      <c r="P20" s="24"/>
      <c r="Q20" s="25"/>
      <c r="R20" s="10"/>
      <c r="S20" s="4"/>
    </row>
    <row r="21" spans="2:19" x14ac:dyDescent="0.2">
      <c r="B21" s="16"/>
      <c r="C21" s="11" t="s">
        <v>15</v>
      </c>
      <c r="D21" s="13" t="s">
        <v>15</v>
      </c>
      <c r="E21" s="12"/>
      <c r="F21" s="13"/>
      <c r="G21" s="10">
        <f t="shared" ref="G21:G34" si="3">+G12</f>
        <v>250000000</v>
      </c>
      <c r="H21" s="11">
        <v>44075</v>
      </c>
      <c r="I21" s="11">
        <v>44104</v>
      </c>
      <c r="J21" s="14">
        <f t="shared" si="0"/>
        <v>30</v>
      </c>
      <c r="K21" s="28">
        <v>0.105</v>
      </c>
      <c r="L21" s="14">
        <v>366</v>
      </c>
      <c r="M21" s="15">
        <f t="shared" si="1"/>
        <v>2151639.3442622949</v>
      </c>
      <c r="N21" s="10"/>
      <c r="O21" s="10"/>
      <c r="P21" s="24"/>
      <c r="Q21" s="25"/>
      <c r="R21" s="10"/>
      <c r="S21" s="4"/>
    </row>
    <row r="22" spans="2:19" x14ac:dyDescent="0.2">
      <c r="B22" s="16"/>
      <c r="C22" s="11"/>
      <c r="D22" s="13"/>
      <c r="E22" s="12"/>
      <c r="F22" s="13"/>
      <c r="G22" s="10">
        <f t="shared" si="3"/>
        <v>250000000</v>
      </c>
      <c r="H22" s="11">
        <v>44105</v>
      </c>
      <c r="I22" s="47">
        <v>44135</v>
      </c>
      <c r="J22" s="14">
        <f t="shared" si="0"/>
        <v>31</v>
      </c>
      <c r="K22" s="28">
        <v>0.105</v>
      </c>
      <c r="L22" s="14">
        <v>366</v>
      </c>
      <c r="M22" s="15">
        <f t="shared" si="1"/>
        <v>2223360.6557377051</v>
      </c>
      <c r="N22" s="10"/>
      <c r="O22" s="10"/>
      <c r="P22" s="24"/>
      <c r="Q22" s="25"/>
      <c r="R22" s="10"/>
      <c r="S22" s="4"/>
    </row>
    <row r="23" spans="2:19" x14ac:dyDescent="0.2">
      <c r="B23" s="16"/>
      <c r="C23" s="12"/>
      <c r="D23" s="13"/>
      <c r="E23" s="11" t="s">
        <v>15</v>
      </c>
      <c r="F23" s="15" t="s">
        <v>15</v>
      </c>
      <c r="G23" s="10">
        <f t="shared" si="3"/>
        <v>250000000</v>
      </c>
      <c r="H23" s="11">
        <v>44136</v>
      </c>
      <c r="I23" s="47">
        <v>44165</v>
      </c>
      <c r="J23" s="14">
        <f t="shared" si="0"/>
        <v>30</v>
      </c>
      <c r="K23" s="28">
        <v>0.105</v>
      </c>
      <c r="L23" s="14">
        <v>366</v>
      </c>
      <c r="M23" s="15">
        <f t="shared" si="1"/>
        <v>2151639.3442622949</v>
      </c>
      <c r="N23" s="10"/>
      <c r="O23" s="10"/>
      <c r="P23" s="24"/>
      <c r="Q23" s="25"/>
      <c r="R23" s="10"/>
      <c r="S23" s="4"/>
    </row>
    <row r="24" spans="2:19" x14ac:dyDescent="0.2">
      <c r="B24" s="16"/>
      <c r="C24" s="12"/>
      <c r="D24" s="13"/>
      <c r="E24" s="11"/>
      <c r="F24" s="15"/>
      <c r="G24" s="10">
        <f t="shared" si="3"/>
        <v>250000000</v>
      </c>
      <c r="H24" s="11">
        <v>44166</v>
      </c>
      <c r="I24" s="11">
        <v>44196</v>
      </c>
      <c r="J24" s="14">
        <f t="shared" si="0"/>
        <v>31</v>
      </c>
      <c r="K24" s="28">
        <v>0.105</v>
      </c>
      <c r="L24" s="14">
        <v>366</v>
      </c>
      <c r="M24" s="15">
        <f t="shared" si="1"/>
        <v>2223360.6557377051</v>
      </c>
      <c r="N24" s="10"/>
      <c r="O24" s="10"/>
      <c r="P24" s="24"/>
      <c r="Q24" s="25"/>
      <c r="R24" s="10"/>
      <c r="S24" s="4"/>
    </row>
    <row r="25" spans="2:19" x14ac:dyDescent="0.2">
      <c r="B25" s="16"/>
      <c r="C25" s="12"/>
      <c r="D25" s="13"/>
      <c r="E25" s="11"/>
      <c r="F25" s="15"/>
      <c r="G25" s="10">
        <f t="shared" si="3"/>
        <v>250000000</v>
      </c>
      <c r="H25" s="11">
        <v>44197</v>
      </c>
      <c r="I25" s="47">
        <v>44227</v>
      </c>
      <c r="J25" s="14">
        <f t="shared" si="0"/>
        <v>31</v>
      </c>
      <c r="K25" s="28">
        <v>0.105</v>
      </c>
      <c r="L25" s="14">
        <v>365</v>
      </c>
      <c r="M25" s="15">
        <f t="shared" si="1"/>
        <v>2229452.0547945206</v>
      </c>
      <c r="N25" s="10"/>
      <c r="O25" s="10"/>
      <c r="P25" s="24"/>
      <c r="Q25" s="25"/>
      <c r="R25" s="10"/>
      <c r="S25" s="4"/>
    </row>
    <row r="26" spans="2:19" x14ac:dyDescent="0.2">
      <c r="B26" s="16"/>
      <c r="C26" s="12"/>
      <c r="D26" s="13"/>
      <c r="E26" s="11"/>
      <c r="F26" s="15"/>
      <c r="G26" s="10">
        <f t="shared" si="3"/>
        <v>250000000</v>
      </c>
      <c r="H26" s="11">
        <v>44228</v>
      </c>
      <c r="I26" s="47">
        <v>44255</v>
      </c>
      <c r="J26" s="14">
        <f t="shared" si="0"/>
        <v>28</v>
      </c>
      <c r="K26" s="28">
        <v>0.105</v>
      </c>
      <c r="L26" s="14">
        <v>365</v>
      </c>
      <c r="M26" s="15">
        <f t="shared" si="1"/>
        <v>2013698.6301369863</v>
      </c>
      <c r="N26" s="10"/>
      <c r="O26" s="10"/>
      <c r="P26" s="24"/>
      <c r="Q26" s="25"/>
      <c r="R26" s="10"/>
      <c r="S26" s="4"/>
    </row>
    <row r="27" spans="2:19" x14ac:dyDescent="0.2">
      <c r="B27" s="16"/>
      <c r="C27" s="12"/>
      <c r="D27" s="13"/>
      <c r="E27" s="11"/>
      <c r="F27" s="15"/>
      <c r="G27" s="10">
        <f t="shared" si="3"/>
        <v>250000000</v>
      </c>
      <c r="H27" s="11">
        <v>44256</v>
      </c>
      <c r="I27" s="11">
        <v>44286</v>
      </c>
      <c r="J27" s="14">
        <f t="shared" si="0"/>
        <v>31</v>
      </c>
      <c r="K27" s="28">
        <v>0.105</v>
      </c>
      <c r="L27" s="14">
        <v>365</v>
      </c>
      <c r="M27" s="15">
        <f t="shared" si="1"/>
        <v>2229452.0547945206</v>
      </c>
      <c r="N27" s="10"/>
      <c r="O27" s="10"/>
      <c r="P27" s="24"/>
      <c r="Q27" s="25"/>
      <c r="R27" s="10"/>
      <c r="S27" s="4"/>
    </row>
    <row r="28" spans="2:19" x14ac:dyDescent="0.2">
      <c r="B28" s="16"/>
      <c r="C28" s="12"/>
      <c r="D28" s="13"/>
      <c r="E28" s="11"/>
      <c r="F28" s="15"/>
      <c r="G28" s="10">
        <f t="shared" si="3"/>
        <v>250000000</v>
      </c>
      <c r="H28" s="11">
        <v>44287</v>
      </c>
      <c r="I28" s="47">
        <v>44316</v>
      </c>
      <c r="J28" s="14">
        <f t="shared" si="0"/>
        <v>30</v>
      </c>
      <c r="K28" s="28">
        <v>0.105</v>
      </c>
      <c r="L28" s="14">
        <v>365</v>
      </c>
      <c r="M28" s="15">
        <f t="shared" si="1"/>
        <v>2157534.2465753425</v>
      </c>
      <c r="N28" s="10"/>
      <c r="O28" s="10"/>
      <c r="P28" s="24"/>
      <c r="Q28" s="25"/>
      <c r="R28" s="10"/>
      <c r="S28" s="4"/>
    </row>
    <row r="29" spans="2:19" x14ac:dyDescent="0.2">
      <c r="B29" s="16"/>
      <c r="C29" s="12"/>
      <c r="D29" s="13"/>
      <c r="E29" s="11"/>
      <c r="F29" s="15"/>
      <c r="G29" s="10">
        <f t="shared" si="3"/>
        <v>250000000</v>
      </c>
      <c r="H29" s="11">
        <v>44317</v>
      </c>
      <c r="I29" s="47">
        <v>44347</v>
      </c>
      <c r="J29" s="14">
        <f t="shared" si="0"/>
        <v>31</v>
      </c>
      <c r="K29" s="28">
        <v>0.105</v>
      </c>
      <c r="L29" s="14">
        <v>365</v>
      </c>
      <c r="M29" s="15">
        <f t="shared" si="1"/>
        <v>2229452.0547945206</v>
      </c>
      <c r="N29" s="10"/>
      <c r="O29" s="10"/>
      <c r="P29" s="24"/>
      <c r="Q29" s="25"/>
      <c r="R29" s="10"/>
      <c r="S29" s="4"/>
    </row>
    <row r="30" spans="2:19" x14ac:dyDescent="0.2">
      <c r="B30" s="16"/>
      <c r="C30" s="12"/>
      <c r="D30" s="13"/>
      <c r="E30" s="11"/>
      <c r="F30" s="15"/>
      <c r="G30" s="10">
        <f t="shared" si="3"/>
        <v>250000000</v>
      </c>
      <c r="H30" s="11">
        <v>44348</v>
      </c>
      <c r="I30" s="11">
        <v>44377</v>
      </c>
      <c r="J30" s="14">
        <f t="shared" si="0"/>
        <v>30</v>
      </c>
      <c r="K30" s="28">
        <v>0.105</v>
      </c>
      <c r="L30" s="14">
        <v>365</v>
      </c>
      <c r="M30" s="15">
        <f t="shared" si="1"/>
        <v>2157534.2465753425</v>
      </c>
      <c r="N30" s="10"/>
      <c r="O30" s="10"/>
      <c r="P30" s="24"/>
      <c r="Q30" s="25"/>
      <c r="R30" s="10"/>
      <c r="S30" s="4"/>
    </row>
    <row r="31" spans="2:19" x14ac:dyDescent="0.2">
      <c r="B31" s="16"/>
      <c r="C31" s="12"/>
      <c r="D31" s="13"/>
      <c r="E31" s="11"/>
      <c r="F31" s="15"/>
      <c r="G31" s="10">
        <f t="shared" si="3"/>
        <v>250000000</v>
      </c>
      <c r="H31" s="11">
        <v>44378</v>
      </c>
      <c r="I31" s="47">
        <v>44408</v>
      </c>
      <c r="J31" s="14">
        <f t="shared" si="0"/>
        <v>31</v>
      </c>
      <c r="K31" s="28">
        <v>0.105</v>
      </c>
      <c r="L31" s="14">
        <v>365</v>
      </c>
      <c r="M31" s="15">
        <f t="shared" si="1"/>
        <v>2229452.0547945206</v>
      </c>
      <c r="N31" s="10"/>
      <c r="O31" s="10"/>
      <c r="P31" s="24"/>
      <c r="Q31" s="25"/>
      <c r="R31" s="10"/>
      <c r="S31" s="4"/>
    </row>
    <row r="32" spans="2:19" x14ac:dyDescent="0.2">
      <c r="B32" s="16"/>
      <c r="C32" s="12"/>
      <c r="D32" s="13"/>
      <c r="E32" s="11"/>
      <c r="F32" s="15"/>
      <c r="G32" s="10">
        <f t="shared" si="3"/>
        <v>250000000</v>
      </c>
      <c r="H32" s="11">
        <v>44409</v>
      </c>
      <c r="I32" s="47">
        <v>44439</v>
      </c>
      <c r="J32" s="14">
        <f t="shared" si="0"/>
        <v>31</v>
      </c>
      <c r="K32" s="28">
        <v>0.105</v>
      </c>
      <c r="L32" s="14">
        <v>365</v>
      </c>
      <c r="M32" s="15">
        <f t="shared" si="1"/>
        <v>2229452.0547945206</v>
      </c>
      <c r="N32" s="10"/>
      <c r="O32" s="10"/>
      <c r="P32" s="24"/>
      <c r="Q32" s="25"/>
      <c r="R32" s="10"/>
      <c r="S32" s="4"/>
    </row>
    <row r="33" spans="2:19" x14ac:dyDescent="0.2">
      <c r="B33" s="16"/>
      <c r="C33" s="12"/>
      <c r="D33" s="13"/>
      <c r="E33" s="11"/>
      <c r="F33" s="15"/>
      <c r="G33" s="10">
        <f t="shared" si="3"/>
        <v>250000000</v>
      </c>
      <c r="H33" s="11">
        <v>44440</v>
      </c>
      <c r="I33" s="11">
        <v>44469</v>
      </c>
      <c r="J33" s="14">
        <f t="shared" si="0"/>
        <v>30</v>
      </c>
      <c r="K33" s="28">
        <v>0.105</v>
      </c>
      <c r="L33" s="14">
        <v>365</v>
      </c>
      <c r="M33" s="15">
        <f t="shared" si="1"/>
        <v>2157534.2465753425</v>
      </c>
      <c r="N33" s="10"/>
      <c r="O33" s="10"/>
      <c r="P33" s="24"/>
      <c r="Q33" s="25"/>
      <c r="R33" s="10"/>
      <c r="S33" s="4"/>
    </row>
    <row r="34" spans="2:19" x14ac:dyDescent="0.2">
      <c r="B34" s="16"/>
      <c r="C34" s="12"/>
      <c r="D34" s="13"/>
      <c r="E34" s="11">
        <v>44470</v>
      </c>
      <c r="F34" s="15">
        <f>B10</f>
        <v>250000000</v>
      </c>
      <c r="G34" s="10">
        <f t="shared" si="3"/>
        <v>250000000</v>
      </c>
      <c r="H34" s="11">
        <v>44470</v>
      </c>
      <c r="I34" s="47">
        <v>44470</v>
      </c>
      <c r="J34" s="14">
        <f t="shared" si="0"/>
        <v>1</v>
      </c>
      <c r="K34" s="28">
        <v>0.105</v>
      </c>
      <c r="L34" s="14">
        <v>365</v>
      </c>
      <c r="M34" s="15">
        <f t="shared" si="1"/>
        <v>71917.808219178085</v>
      </c>
      <c r="N34" s="10"/>
      <c r="O34" s="10"/>
      <c r="P34" s="24"/>
      <c r="Q34" s="25"/>
      <c r="R34" s="10"/>
      <c r="S34" s="4"/>
    </row>
    <row r="35" spans="2:19" x14ac:dyDescent="0.2">
      <c r="B35" s="16"/>
      <c r="C35" s="48"/>
      <c r="D35" s="49"/>
      <c r="E35" s="50"/>
      <c r="F35" s="49"/>
      <c r="G35" s="49"/>
      <c r="H35" s="50"/>
      <c r="I35" s="48"/>
      <c r="J35" s="51"/>
      <c r="K35" s="14"/>
      <c r="L35" s="51"/>
      <c r="M35" s="52"/>
      <c r="N35" s="52"/>
      <c r="O35" s="52"/>
      <c r="P35" s="50"/>
      <c r="Q35" s="53"/>
      <c r="R35" s="52"/>
      <c r="S35" s="4"/>
    </row>
    <row r="36" spans="2:19" x14ac:dyDescent="0.2">
      <c r="B36" s="17"/>
      <c r="C36" s="18"/>
      <c r="D36" s="19">
        <f>SUM(D10:D23)</f>
        <v>250000000</v>
      </c>
      <c r="E36" s="19"/>
      <c r="F36" s="19">
        <f>SUM(F10:F23)</f>
        <v>0</v>
      </c>
      <c r="G36" s="20"/>
      <c r="H36" s="18"/>
      <c r="I36" s="18"/>
      <c r="J36" s="20">
        <f>SUM(J10:J34)</f>
        <v>730</v>
      </c>
      <c r="K36" s="54"/>
      <c r="L36" s="18"/>
      <c r="M36" s="19">
        <f>SUM(M10:M35)</f>
        <v>52428082.19178082</v>
      </c>
      <c r="N36" s="19">
        <f>SUM(N10:N23)</f>
        <v>0</v>
      </c>
      <c r="O36" s="19">
        <f>SUM(O20:O23)</f>
        <v>0</v>
      </c>
      <c r="P36" s="26"/>
      <c r="Q36" s="27"/>
      <c r="R36" s="19">
        <f>SUM(R10:R23)</f>
        <v>0</v>
      </c>
      <c r="S36" s="4"/>
    </row>
    <row r="39" spans="2:19" customFormat="1" ht="15.75" x14ac:dyDescent="0.25">
      <c r="B39" s="3"/>
      <c r="C39" s="29"/>
      <c r="D39" s="30"/>
      <c r="E39" s="30"/>
      <c r="F39" s="29"/>
    </row>
    <row r="40" spans="2:19" customFormat="1" ht="15.75" x14ac:dyDescent="0.25">
      <c r="B40" s="3"/>
      <c r="C40" s="29"/>
      <c r="D40" s="30"/>
      <c r="E40" s="30"/>
      <c r="F40" s="3"/>
      <c r="K40" s="30"/>
      <c r="L40" s="55"/>
    </row>
  </sheetData>
  <mergeCells count="15">
    <mergeCell ref="N8:N9"/>
    <mergeCell ref="O8:O9"/>
    <mergeCell ref="P8:R8"/>
    <mergeCell ref="B2:M2"/>
    <mergeCell ref="B8:B9"/>
    <mergeCell ref="C8:C9"/>
    <mergeCell ref="D8:D9"/>
    <mergeCell ref="E8:E9"/>
    <mergeCell ref="F8:F9"/>
    <mergeCell ref="G8:G9"/>
    <mergeCell ref="H8:I8"/>
    <mergeCell ref="J8:J9"/>
    <mergeCell ref="K8:K9"/>
    <mergeCell ref="L8:L9"/>
    <mergeCell ref="M8:M9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к аукциону</vt:lpstr>
      <vt:lpstr>Расчет процентов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Шумилова Ирина Евгеньевна</cp:lastModifiedBy>
  <cp:lastPrinted>2016-08-03T04:08:47Z</cp:lastPrinted>
  <dcterms:created xsi:type="dcterms:W3CDTF">2014-03-03T00:11:51Z</dcterms:created>
  <dcterms:modified xsi:type="dcterms:W3CDTF">2019-05-31T06:06:00Z</dcterms:modified>
</cp:coreProperties>
</file>